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P\NABAVA_HSE Invest\001_Mape naročil_Nabava HSE Invest\2026_9737_(P983)_JN_NMV_Dob. in mont. šestih elek. omar dig. turbi. regu. za HE Arto Blanca in HE Krško_2. obj\1_Razpisna_dokum\"/>
    </mc:Choice>
  </mc:AlternateContent>
  <xr:revisionPtr revIDLastSave="0" documentId="13_ncr:1_{30399AC5-AB2E-4341-9B3A-60185F5BDB5A}" xr6:coauthVersionLast="47" xr6:coauthVersionMax="47" xr10:uidLastSave="{00000000-0000-0000-0000-000000000000}"/>
  <bookViews>
    <workbookView xWindow="-120" yWindow="-120" windowWidth="29040" windowHeight="15720" tabRatio="718" xr2:uid="{00000000-000D-0000-FFFF-FFFF00000000}"/>
  </bookViews>
  <sheets>
    <sheet name="REKAPITULACIJA" sheetId="5" r:id="rId1"/>
    <sheet name="HE AR BL AGREGAT 1" sheetId="6" r:id="rId2"/>
    <sheet name="HE AR BL AGREGAT 2" sheetId="7" r:id="rId3"/>
    <sheet name="HE AR BL AGREGAT 3" sheetId="8" r:id="rId4"/>
    <sheet name="HE KRŠKO AGREGAT 1" sheetId="12" r:id="rId5"/>
    <sheet name="HE KRŠKO AGREGAT 2" sheetId="13" r:id="rId6"/>
    <sheet name="HE KRŠKO AGREGAT 3" sheetId="14" r:id="rId7"/>
  </sheets>
  <definedNames>
    <definedName name="_xlnm.Print_Titles" localSheetId="1">'HE AR BL AGREGAT 1'!#REF!</definedName>
    <definedName name="_xlnm.Print_Titles" localSheetId="2">'HE AR BL AGREGAT 2'!#REF!</definedName>
    <definedName name="_xlnm.Print_Titles" localSheetId="3">'HE AR BL AGREGAT 3'!#REF!</definedName>
    <definedName name="_xlnm.Print_Titles" localSheetId="4">'HE KRŠKO AGREGAT 1'!#REF!</definedName>
    <definedName name="_xlnm.Print_Titles" localSheetId="5">'HE KRŠKO AGREGAT 2'!#REF!</definedName>
    <definedName name="_xlnm.Print_Titles" localSheetId="6">'HE KRŠKO AGREGAT 3'!#REF!</definedName>
    <definedName name="_xlnm.Print_Titles" localSheetId="0">REKAPITULACIJA!#REF!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4" l="1"/>
  <c r="H62" i="14"/>
  <c r="H63" i="14"/>
  <c r="H64" i="14"/>
  <c r="H65" i="14"/>
  <c r="H66" i="14"/>
  <c r="H67" i="14"/>
  <c r="H68" i="14"/>
  <c r="H69" i="14"/>
  <c r="H70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36" i="14"/>
  <c r="H26" i="14"/>
  <c r="H27" i="14"/>
  <c r="H28" i="14"/>
  <c r="H29" i="14"/>
  <c r="H30" i="14"/>
  <c r="H31" i="14"/>
  <c r="H32" i="14"/>
  <c r="H33" i="14"/>
  <c r="H34" i="14"/>
  <c r="H35" i="14"/>
  <c r="H25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37" i="13"/>
  <c r="H66" i="13"/>
  <c r="H37" i="12"/>
  <c r="H66" i="12"/>
  <c r="H37" i="8"/>
  <c r="H66" i="8"/>
  <c r="H37" i="7"/>
  <c r="H66" i="7"/>
  <c r="H37" i="6"/>
  <c r="H66" i="6"/>
  <c r="H18" i="6"/>
  <c r="H17" i="6"/>
  <c r="H16" i="6"/>
  <c r="H9" i="6"/>
  <c r="H72" i="14"/>
  <c r="H71" i="14"/>
  <c r="H72" i="13"/>
  <c r="H71" i="13"/>
  <c r="H70" i="13"/>
  <c r="H69" i="13"/>
  <c r="H68" i="13"/>
  <c r="H67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72" i="12"/>
  <c r="H71" i="12"/>
  <c r="H70" i="12"/>
  <c r="H69" i="12"/>
  <c r="H68" i="12"/>
  <c r="H67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72" i="8"/>
  <c r="H71" i="8"/>
  <c r="H70" i="8"/>
  <c r="H69" i="8"/>
  <c r="H68" i="8"/>
  <c r="H67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72" i="7"/>
  <c r="H71" i="7"/>
  <c r="H70" i="7"/>
  <c r="H69" i="7"/>
  <c r="H68" i="7"/>
  <c r="H67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22" i="6"/>
  <c r="H72" i="6"/>
  <c r="H71" i="6"/>
  <c r="H70" i="6"/>
  <c r="H69" i="6"/>
  <c r="H68" i="6"/>
  <c r="H67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1" i="6"/>
  <c r="H20" i="6"/>
  <c r="H19" i="6"/>
  <c r="H15" i="6"/>
  <c r="H14" i="6"/>
  <c r="H13" i="6"/>
  <c r="H12" i="6"/>
  <c r="H11" i="6"/>
  <c r="H10" i="6"/>
  <c r="G73" i="14" l="1"/>
  <c r="H73" i="14" s="1"/>
  <c r="H74" i="14" s="1"/>
  <c r="G13" i="5" s="1"/>
  <c r="G73" i="13"/>
  <c r="H73" i="13" s="1"/>
  <c r="H74" i="13" s="1"/>
  <c r="G12" i="5" s="1"/>
  <c r="G73" i="12"/>
  <c r="H73" i="12" s="1"/>
  <c r="H74" i="12" s="1"/>
  <c r="G11" i="5" s="1"/>
  <c r="G73" i="8"/>
  <c r="H73" i="8" s="1"/>
  <c r="H74" i="8" s="1"/>
  <c r="G10" i="5" s="1"/>
  <c r="G73" i="7"/>
  <c r="H73" i="7" s="1"/>
  <c r="H74" i="7" s="1"/>
  <c r="G9" i="5" s="1"/>
  <c r="G73" i="6"/>
  <c r="H73" i="6" s="1"/>
  <c r="H74" i="6" s="1"/>
  <c r="G8" i="5" s="1"/>
  <c r="G14" i="5" l="1"/>
</calcChain>
</file>

<file path=xl/sharedStrings.xml><?xml version="1.0" encoding="utf-8"?>
<sst xmlns="http://schemas.openxmlformats.org/spreadsheetml/2006/main" count="2294" uniqueCount="234">
  <si>
    <t>PXC.2940207</t>
  </si>
  <si>
    <t>RIT.2506100</t>
  </si>
  <si>
    <t>RIT.3110000</t>
  </si>
  <si>
    <t>RIT.2500210</t>
  </si>
  <si>
    <t>RIT.2500460</t>
  </si>
  <si>
    <t>ISK.BQ0207</t>
  </si>
  <si>
    <t>2</t>
  </si>
  <si>
    <t>1</t>
  </si>
  <si>
    <t>5</t>
  </si>
  <si>
    <t>6</t>
  </si>
  <si>
    <t>Schneider Electric</t>
  </si>
  <si>
    <t>ISKRA</t>
  </si>
  <si>
    <t>Weidmüller</t>
  </si>
  <si>
    <t>Phoenix Contact</t>
  </si>
  <si>
    <t>Rittal</t>
  </si>
  <si>
    <t>ELMA</t>
  </si>
  <si>
    <t>OPIS</t>
  </si>
  <si>
    <t>NAR. ŠT.</t>
  </si>
  <si>
    <t>KOLIČINA</t>
  </si>
  <si>
    <t>PROIZVAJALEC</t>
  </si>
  <si>
    <t>VREDNOST</t>
  </si>
  <si>
    <t>CENA</t>
  </si>
  <si>
    <t>HSE Invest d.o.o</t>
  </si>
  <si>
    <t xml:space="preserve">Družba za inženiring in izgradnjo energetskih objektov </t>
  </si>
  <si>
    <t>Obrežna ulica 170</t>
  </si>
  <si>
    <t>2000 Maribor, Slovenija</t>
  </si>
  <si>
    <t xml:space="preserve">št. </t>
  </si>
  <si>
    <t>1.</t>
  </si>
  <si>
    <t>4.</t>
  </si>
  <si>
    <t>3.</t>
  </si>
  <si>
    <t>2.</t>
  </si>
  <si>
    <t>8.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</si>
  <si>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</si>
  <si>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</si>
  <si>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</si>
  <si>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</si>
  <si>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</si>
  <si>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</si>
  <si>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</si>
  <si>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</si>
  <si>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</si>
  <si>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</si>
  <si>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</si>
  <si>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</si>
  <si>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</si>
  <si>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</si>
  <si>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</si>
  <si>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</si>
  <si>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</si>
  <si>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</si>
  <si>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</si>
  <si>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</si>
  <si>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</si>
  <si>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</si>
  <si>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</si>
  <si>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</si>
  <si>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</si>
  <si>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</si>
  <si>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</si>
  <si>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</si>
  <si>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</si>
  <si>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</si>
  <si>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</si>
  <si>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</si>
  <si>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</si>
  <si>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</si>
  <si>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</si>
  <si>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</si>
  <si>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</si>
  <si>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</si>
  <si>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</si>
  <si>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</si>
  <si>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</si>
  <si>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</si>
  <si>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</si>
  <si>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</si>
  <si>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</si>
  <si>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</si>
  <si>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</si>
  <si>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</si>
  <si>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</si>
  <si>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Analogni voltmeter, 4...20 mA</t>
  </si>
  <si>
    <t>Multifunction Transducer MT440</t>
  </si>
  <si>
    <t xml:space="preserve">Skala za analogni voltmeter 96X96 z napisom "0 - 200 %" (izdela ISKRA po naročilu) </t>
  </si>
  <si>
    <t>IZ3915</t>
  </si>
  <si>
    <t>Enofazni transformator 100/16V, P=10 VA, f=50 Hz</t>
  </si>
  <si>
    <t xml:space="preserve">Skala za analogni voltmeter 96X96 z napisom "0 - 180 m3/s" (izdela ISKRA po naročilu) </t>
  </si>
  <si>
    <t xml:space="preserve">Skala za analogni voltmeter 96X96 z napisom "0 - 100 %" (izdela ISKRA po naročilu) </t>
  </si>
  <si>
    <t xml:space="preserve">Skala za analogni voltmeter 96X96 z napisom "0 - 18 MW" (izdela ISKRA po naročilu) </t>
  </si>
  <si>
    <t>1855610000</t>
  </si>
  <si>
    <t xml:space="preserve">	Test-disconnect terminal, Screw connection, dark beige, 2.5 mm², 24 A, 500 V, Number of connections: 2, Number of levels: 1</t>
  </si>
  <si>
    <t xml:space="preserve">	8731640000</t>
  </si>
  <si>
    <t xml:space="preserve">	Test-disconnect terminal, Screw connection, blue, 2.5 mm², 24 A, 500 V, Number of connections: 2, Number of levels: 1</t>
  </si>
  <si>
    <t>1010000000</t>
  </si>
  <si>
    <t>PE terminal, Screw connection, Green/yellow, 2.5 mm², 800 V, Number of connections: 2, Number of levels: 1</t>
  </si>
  <si>
    <t>15</t>
  </si>
  <si>
    <t>Input solid-state relay terminal block, input: 24 V DC, output: 3 - 48 V DC/100 mA, terminal block width: 6.2 mm</t>
  </si>
  <si>
    <t>RIT.8660003</t>
  </si>
  <si>
    <t>RIT.2500400</t>
  </si>
  <si>
    <t>VX PODSTAVEK KOTNI ELEMENT S PLOŠČO
SPREDAJ/ZADAJ 800X100 MM (VE=2KOM)</t>
  </si>
  <si>
    <t>SZ SVETILKA LED 900L, VTIČNICA</t>
  </si>
  <si>
    <t>SZ PRIKLJUČNI KABEL, ORANŽNI, 3000 MM
(VE=5KOM)</t>
  </si>
  <si>
    <t>RIT.8618801</t>
  </si>
  <si>
    <t>RIT.8619420</t>
  </si>
  <si>
    <t xml:space="preserve">VTIČNICA </t>
  </si>
  <si>
    <t>SZ VRATNO STIKALO ENEC, 600 MM</t>
  </si>
  <si>
    <t>SK BLUE E+ IZSTOPNA REŠETKA</t>
  </si>
  <si>
    <t>SK TERMOSTAT</t>
  </si>
  <si>
    <t>VX KABELSKI UVOD, SREDINSKI 800 MM
(VE=2KOM)</t>
  </si>
  <si>
    <t>VX LETEV ZA KABELSKE OBJEMKE, MONTAŽNI
KOTNIK 800 MM (VE=2KOM)</t>
  </si>
  <si>
    <t>A9N61531</t>
  </si>
  <si>
    <t>A9L16295</t>
  </si>
  <si>
    <t>A9F84110</t>
  </si>
  <si>
    <t>A9F74110</t>
  </si>
  <si>
    <t>A9F84216</t>
  </si>
  <si>
    <t>A9A26904</t>
  </si>
  <si>
    <t>A9F84210</t>
  </si>
  <si>
    <t>A9N61528</t>
  </si>
  <si>
    <t>Mini odklopnik iC60H (30/15kA), 2P, 16 A, C</t>
  </si>
  <si>
    <t>Acti9 A9A iOF bottom wiring 0.1-6A aux</t>
  </si>
  <si>
    <t>Miniaturni odklopnik - C60H-DC - 2 polni - 16 A-C</t>
  </si>
  <si>
    <t>iQuick PRD20r Prenapetostni odvodnik - 1P+N - 264V with remote transfer</t>
  </si>
  <si>
    <t>Mini odklopnik iC60H (70kA), 1P, 10 A, C</t>
  </si>
  <si>
    <t>Mini odklopnik iC60N (10kA), 1P, 10 A, C</t>
  </si>
  <si>
    <t>Mini odklopnik iC60H (30/15kA), 2P, 10 A, C</t>
  </si>
  <si>
    <t>Mini odklopnik - C60H-DC - 2 polni - 10 A - C krivulja</t>
  </si>
  <si>
    <t>17</t>
  </si>
  <si>
    <t>A9L40271</t>
  </si>
  <si>
    <t>XB4BVB1</t>
  </si>
  <si>
    <t>ZBY6102</t>
  </si>
  <si>
    <t>XB4BVB3</t>
  </si>
  <si>
    <t>XB4BVB5</t>
  </si>
  <si>
    <t>XB4BVB4</t>
  </si>
  <si>
    <t>XB4BD25</t>
  </si>
  <si>
    <t>XB4BW35B5</t>
  </si>
  <si>
    <t>XB4BW33B5</t>
  </si>
  <si>
    <t>XB4BW34B5</t>
  </si>
  <si>
    <t>XB4BA3341</t>
  </si>
  <si>
    <t>XB4BG21</t>
  </si>
  <si>
    <t>XB4BW31B5</t>
  </si>
  <si>
    <t>ZBY9320</t>
  </si>
  <si>
    <t>ZB4BZ102</t>
  </si>
  <si>
    <t>ZBE101</t>
  </si>
  <si>
    <t>ZBE102</t>
  </si>
  <si>
    <t>LGYN12515</t>
  </si>
  <si>
    <t>Acti9 iDPN H Vigi C 16A 1PN 30mA A RCBO</t>
  </si>
  <si>
    <t>Prenapetostni odvodnik iPRD-DC40r 2P 600PV</t>
  </si>
  <si>
    <t>Signalna lučka z LED 24V AC/DC - BELA</t>
  </si>
  <si>
    <t xml:space="preserve">Napisna ploščica za tipke, stikala in signalne lučke (napis na ploščici, skladno z elektro načrti) </t>
  </si>
  <si>
    <t>Signalna lučka z LED 24V AC/DC - ZELENA</t>
  </si>
  <si>
    <t>Signalna lučka z LED 24V AC/DC - ORANŽNA</t>
  </si>
  <si>
    <t>Signalna lučka z LED 24V AC/DC - RDEČA</t>
  </si>
  <si>
    <t>Črno izbirno stikalo Ø22 2-polno 1NO+1NC 600V</t>
  </si>
  <si>
    <t>Tipka povratna z LED, rumena Ø22</t>
  </si>
  <si>
    <t>Tipka povratna z LED, zelena Ø22</t>
  </si>
  <si>
    <t>Tipka povratna z LED, rdeča Ø22</t>
  </si>
  <si>
    <t>Bela podometna kompletna tip. Ø 22 povratna vzmet, 1 NO »puščica navzgor«</t>
  </si>
  <si>
    <t>Črno izbirno stikalo s ključem, Ø22, 2 stabilna položaja, 1 NO</t>
  </si>
  <si>
    <t>Tipka povratna z LED, bela Ø22</t>
  </si>
  <si>
    <t>Marked legend Ø60 for emergency stop - EMERGENCY STOP</t>
  </si>
  <si>
    <t xml:space="preserve">Single contact block with body/fixing collar 1NC </t>
  </si>
  <si>
    <t>kontaktni element 1NO</t>
  </si>
  <si>
    <t>kontaktni element 1NC</t>
  </si>
  <si>
    <t>Linergy - dodatna nevtralna zbiralka</t>
  </si>
  <si>
    <t xml:space="preserve">4.0 Izvedba ustreznih elektro meritev in izdelava CE nalepke </t>
  </si>
  <si>
    <t xml:space="preserve">7.0 Sodelovanje pri spuščanju v pogon </t>
  </si>
  <si>
    <t>SKUPAJ</t>
  </si>
  <si>
    <t xml:space="preserve">6.0 Izvedba SAT testov (SAT protokole izdela HSEI) </t>
  </si>
  <si>
    <t xml:space="preserve">3.0 Izvedba FAT testov (FAT protokole izdela HSEI) </t>
  </si>
  <si>
    <t>A9R61225</t>
  </si>
  <si>
    <t>4</t>
  </si>
  <si>
    <t xml:space="preserve">8.0 Nepredvidena dela in dobave opreme (5% od skupne vrednosti. Nepredvidena dela in dobave se obračunajo samo s pisnim dogovorom Izvajalca in Naročnika. V primeru, da ni potrebe po nepredvidenih delih in dobavah, se ta znesek odšteje od končnega pogodbenega zneska) </t>
  </si>
  <si>
    <t>55.</t>
  </si>
  <si>
    <t>RIT.8808000</t>
  </si>
  <si>
    <t>RIT.8108245</t>
  </si>
  <si>
    <t>VX STRANICA OHIŠJA, VIJAČNA PRITRDITEV
2000X800 MM (VE=2KOM)</t>
  </si>
  <si>
    <t>VX SISTEMSKO OHIŠJE 800X2000X800 MM</t>
  </si>
  <si>
    <t>RIT.8660034</t>
  </si>
  <si>
    <t>VX PODSTAVEK STRANSKA ZAPIRALNA PLOŠČA
100X800 MM (VE=2KOM)</t>
  </si>
  <si>
    <t>2489680000</t>
  </si>
  <si>
    <t>Analogue isolating amplifier, Input : 0(4)-20 mA,Output : 0(4)-20 mA, Signal converter/isolator,
HART®</t>
  </si>
  <si>
    <t>56.</t>
  </si>
  <si>
    <t>Slovenija</t>
  </si>
  <si>
    <t>2000 Maribor</t>
  </si>
  <si>
    <t xml:space="preserve">1.0 ELEKTRO OPREMA OMARE +1CNC01 (v elektro opremi omare ni vključena Siemens oprema, ki jo dobavi HSEI) </t>
  </si>
  <si>
    <t>2.0 Montaža elektro omare +2CNC02 v delavnici (vključno s kompletnim potrošnim materialom in opremo Siemens, ki jo HSEI preda izvajalcu)</t>
  </si>
  <si>
    <t xml:space="preserve">1.0 ELEKTRO OPREMA OMARE +3CNC01 (v elektro opremi omare ni vključena Siemens oprema, ki jo dobavi HSEI) </t>
  </si>
  <si>
    <t xml:space="preserve">1.0 ELEKTRO OPREMA OMARE +2CNC01 (v elektro opremi omare ni vključena Siemens oprema, ki jo dobavi HSEI) </t>
  </si>
  <si>
    <t>9</t>
  </si>
  <si>
    <t>ENOTA MERE</t>
  </si>
  <si>
    <t>kos</t>
  </si>
  <si>
    <t>kpl</t>
  </si>
  <si>
    <t>HE ARTO BLANCA AGREGAT 1</t>
  </si>
  <si>
    <t xml:space="preserve">HE ARTO BLANCA AGREGAT 2 </t>
  </si>
  <si>
    <t>HE ARTO BLANCA AGREGAT 3</t>
  </si>
  <si>
    <t>HE ARTO BLANCA - Agregat 1, Agregat 2, Agregat 3 in HE KRŠKO - Agregat 1, Agregat 2, Agregat 3</t>
  </si>
  <si>
    <t>2.0 Montaža elektro omare +1CNC02 v delavnici (vključno s kompletnim potrošnim materialom in opremo Siemens, ki jo HSEI preda izvajalcu)</t>
  </si>
  <si>
    <t>Projekt: HE Arto Blanca - Agregat 1</t>
  </si>
  <si>
    <t>5.0 Demontaža stare opreme na objektu HE Arto Blanca vključno z odvozom in montaža nove elektro omare +2CNC02 in elektro priklop na obstoječe kable na objektu HE Arto Blanca</t>
  </si>
  <si>
    <t>Projekt: HE Arto Blanca - Agregat 2</t>
  </si>
  <si>
    <t>Projekt: HE Arto Blanca - Agregat 3</t>
  </si>
  <si>
    <t>1175990000</t>
  </si>
  <si>
    <t>Signal splitter, Signal distributor, Input : 0(4)-20 mA, Output : 2 x 0(4) - 20 mA</t>
  </si>
  <si>
    <t>57.</t>
  </si>
  <si>
    <t>ISK. MT440 SSUSHHHHA</t>
  </si>
  <si>
    <t>3</t>
  </si>
  <si>
    <t>XB5AS84W3B41</t>
  </si>
  <si>
    <t>Illuminated emergency stop, plastic, Ø22, trigger latching turn to release, white/red LED, 24 V AC/DC, 1 NO + 2 NC</t>
  </si>
  <si>
    <t>RIT.3139100</t>
  </si>
  <si>
    <t>STROPNI VENTILATOR</t>
  </si>
  <si>
    <t>RIT.3243200</t>
  </si>
  <si>
    <t>RIT.3105380</t>
  </si>
  <si>
    <t>Grelec</t>
  </si>
  <si>
    <t>3137510000</t>
  </si>
  <si>
    <t>CUBESERIES, Number of contacts: 2, CO contact AgNi, Rated control voltage: 24 V DC, Continuous current: 8 A, Screw connection</t>
  </si>
  <si>
    <t>58.</t>
  </si>
  <si>
    <t>Siemens</t>
  </si>
  <si>
    <t>6XV1850-2JH60</t>
  </si>
  <si>
    <t>Industrial Ethernet TP Cord 9/RJ45, TP cord pre-assembled with 1x RJ45
connector and 1x 9-pole ITP connector length 6 m.</t>
  </si>
  <si>
    <t>22</t>
  </si>
  <si>
    <t>320</t>
  </si>
  <si>
    <t>2.0 Montaža elektro omare +3CNC02 v delavnici (vključno s kompletnim potrošnim materialom in opremo Siemens, ki jo HSEI preda izvajalcu)</t>
  </si>
  <si>
    <t>HE KRŠKO AGREGAT 1</t>
  </si>
  <si>
    <t xml:space="preserve">HE KRŠKO AGREGAT 2 </t>
  </si>
  <si>
    <t>HE KRŠKO AGREGAT 3</t>
  </si>
  <si>
    <t xml:space="preserve"> REKAPITULACIJA</t>
  </si>
  <si>
    <t>5.0 Demontaža stare opreme na objektu HE Krško vključno z odvozom in montaža nove elektro omare +1CNC02 in elektro priklop na obstoječe kable na objektu HE Krško</t>
  </si>
  <si>
    <t>5.0 Demontaža stare opreme na objektu HE Arto Blanca vključno z odvozom in montaža nove elektro omare +3CNC02 in elektro priklop na obstoječe kable na objektu HE Arto Blanca</t>
  </si>
  <si>
    <t>5.0 Demontaža stare opreme na objektu HE Arto Blanca vključno z odvozom in montaža nove elektro omare +1CNC02 in elektro priklop na obstoječe kable na objektu HE Arto Blanca</t>
  </si>
  <si>
    <t>Projekt: HE Krško - Agregat 1</t>
  </si>
  <si>
    <t>5.0 Demontaža stare opreme na objektu HE Krško vključno z odvozom in montaža nove elektro omare +2CNC02 in elektro priklop na obstoječe kable na objektu HE Krško</t>
  </si>
  <si>
    <t>Projekt: HE Krško - Agregat 2</t>
  </si>
  <si>
    <t>5.0 Demontaža stare opreme na objektu HE Krško vključno z odvozom in montaža nove elektro omare +3CNC02 in elektro priklop na obstoječe kable na objektu HE Krško</t>
  </si>
  <si>
    <t>Projekt: HE Krško - Agregat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</si>
</sst>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24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0" fillId="0" borderId="1" xfId="0" applyNumberFormat="1" applyBorder="1"/>
    <xf numFmtId="4" fontId="6" fillId="0" borderId="1" xfId="0" applyNumberFormat="1" applyFont="1" applyBorder="1" applyAlignment="1">
      <alignment horizontal="left" vertical="center"/>
    </xf>
    <xf numFmtId="4" fontId="6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3" borderId="0" xfId="0" applyFont="1" applyFill="1"/>
    <xf numFmtId="49" fontId="8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49" fontId="7" fillId="0" borderId="1" xfId="0" applyNumberFormat="1" applyFont="1" applyBorder="1"/>
    <xf numFmtId="49" fontId="0" fillId="0" borderId="1" xfId="0" applyNumberFormat="1" applyBorder="1"/>
    <xf numFmtId="49" fontId="7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vertical="center"/>
    </xf>
    <xf numFmtId="4" fontId="9" fillId="4" borderId="1" xfId="0" applyNumberFormat="1" applyFont="1" applyFill="1" applyBorder="1" applyAlignment="1">
      <alignment horizontal="right"/>
    </xf>
    <xf numFmtId="0" fontId="0" fillId="0" borderId="5" xfId="0" applyBorder="1"/>
    <xf numFmtId="49" fontId="8" fillId="2" borderId="4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4" fontId="0" fillId="0" borderId="1" xfId="0" applyNumberFormat="1" applyBorder="1" applyAlignment="1" applyProtection="1">
      <alignment horizontal="right"/>
      <protection locked="0"/>
    </xf>
    <xf numFmtId="4" fontId="8" fillId="4" borderId="1" xfId="0" applyNumberFormat="1" applyFont="1" applyFill="1" applyBorder="1" applyAlignment="1" applyProtection="1">
      <alignment horizontal="right"/>
      <protection locked="0"/>
    </xf>
    <xf numFmtId="0" fontId="7" fillId="0" borderId="15" xfId="0" applyFont="1" applyBorder="1"/>
    <xf numFmtId="0" fontId="0" fillId="0" borderId="19" xfId="0" applyBorder="1"/>
    <xf numFmtId="4" fontId="0" fillId="0" borderId="19" xfId="0" applyNumberFormat="1" applyBorder="1"/>
    <xf numFmtId="4" fontId="9" fillId="4" borderId="26" xfId="0" applyNumberFormat="1" applyFont="1" applyFill="1" applyBorder="1" applyAlignment="1">
      <alignment horizontal="right"/>
    </xf>
    <xf numFmtId="4" fontId="11" fillId="4" borderId="1" xfId="0" applyNumberFormat="1" applyFont="1" applyFill="1" applyBorder="1" applyAlignment="1">
      <alignment horizontal="right"/>
    </xf>
    <xf numFmtId="4" fontId="0" fillId="0" borderId="15" xfId="0" applyNumberFormat="1" applyBorder="1"/>
    <xf numFmtId="4" fontId="0" fillId="0" borderId="0" xfId="0" applyNumberFormat="1" applyProtection="1"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0" fontId="9" fillId="4" borderId="2" xfId="0" applyFont="1" applyFill="1" applyBorder="1" applyAlignment="1">
      <alignment wrapText="1"/>
    </xf>
    <xf numFmtId="0" fontId="9" fillId="0" borderId="6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wrapText="1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7" fillId="0" borderId="20" xfId="0" applyFont="1" applyBorder="1"/>
    <xf numFmtId="0" fontId="0" fillId="0" borderId="21" xfId="0" applyBorder="1"/>
    <xf numFmtId="0" fontId="0" fillId="0" borderId="22" xfId="0" applyBorder="1"/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9" fillId="4" borderId="23" xfId="0" applyFont="1" applyFill="1" applyBorder="1" applyAlignment="1">
      <alignment wrapText="1"/>
    </xf>
    <xf numFmtId="0" fontId="9" fillId="0" borderId="24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19" xfId="0" applyBorder="1" applyAlignment="1">
      <alignment horizontal="center"/>
    </xf>
    <xf numFmtId="49" fontId="7" fillId="0" borderId="2" xfId="0" applyNumberFormat="1" applyFont="1" applyBorder="1"/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9" fontId="7" fillId="0" borderId="16" xfId="0" applyNumberFormat="1" applyFont="1" applyBorder="1"/>
    <xf numFmtId="0" fontId="0" fillId="0" borderId="17" xfId="0" applyBorder="1"/>
    <xf numFmtId="0" fontId="0" fillId="0" borderId="18" xfId="0" applyBorder="1"/>
  </cellXfs>
  <cellStyles count="2">
    <cellStyle name="Euro" xfId="1" xr:uid="{00000000-0005-0000-0000-000000000000}"/>
    <cellStyle name="Navadno" xfId="0" builtinId="0"/>
  </cellStyles>
  <dxfs count="0"/>
  <tableStyles count="0" defaultTableStyle="TableStyleMedium9" defaultPivotStyle="PivotStyleLight16"/>
  <colors>
    <mruColors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15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1C4A9325-16D6-4B36-B54F-D318FC8A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49635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53ECCB1B-DE43-4FDB-AF3A-99779C16E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13501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4D22239F-B080-47EB-AE3A-DB813F405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9541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07E7B5A0-9280-460C-92CF-2C8060F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9541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233280C9-A5FB-48A4-AC79-E8C765619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9541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1C315236-5329-4069-83B9-E38ED71E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9541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397222</xdr:colOff>
      <xdr:row>75</xdr:row>
      <xdr:rowOff>75992</xdr:rowOff>
    </xdr:from>
    <xdr:ext cx="1835790" cy="528712"/>
    <xdr:pic>
      <xdr:nvPicPr>
        <xdr:cNvPr id="2" name="Slika 1" descr="C:\Users\hi-vlozisce\Desktop\MJ\hse logo.png">
          <a:extLst>
            <a:ext uri="{FF2B5EF4-FFF2-40B4-BE49-F238E27FC236}">
              <a16:creationId xmlns:a16="http://schemas.microsoft.com/office/drawing/2014/main" id="{3B272777-8B45-4541-8F19-B8ECF5F1B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47" y="15954167"/>
          <a:ext cx="1835790" cy="52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0EF5-5B18-4CDF-916C-095BF8FC173D}">
  <dimension ref="A1:G20"/>
  <sheetViews>
    <sheetView tabSelected="1" view="pageLayout" topLeftCell="A7" zoomScaleNormal="130" zoomScaleSheetLayoutView="85" workbookViewId="0">
      <selection activeCell="B24" sqref="B24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8.42578125" customWidth="1"/>
    <col min="6" max="6" width="9.85546875" bestFit="1" customWidth="1"/>
    <col min="7" max="7" width="10.42578125" customWidth="1"/>
    <col min="8" max="8" width="19" customWidth="1"/>
  </cols>
  <sheetData>
    <row r="1" spans="1:7" ht="10.5" hidden="1" customHeight="1" x14ac:dyDescent="0.2">
      <c r="A1" s="63" t="s">
        <v>225</v>
      </c>
      <c r="B1" s="64"/>
      <c r="C1" s="64"/>
      <c r="D1" s="64"/>
      <c r="E1" s="64"/>
      <c r="F1" s="64"/>
      <c r="G1" s="65"/>
    </row>
    <row r="2" spans="1:7" ht="12.75" hidden="1" customHeight="1" x14ac:dyDescent="0.2">
      <c r="A2" s="66"/>
      <c r="B2" s="67"/>
      <c r="C2" s="67"/>
      <c r="D2" s="67"/>
      <c r="E2" s="67"/>
      <c r="F2" s="67"/>
      <c r="G2" s="68"/>
    </row>
    <row r="3" spans="1:7" s="3" customFormat="1" ht="12.75" hidden="1" customHeight="1" x14ac:dyDescent="0.2">
      <c r="A3" s="66"/>
      <c r="B3" s="67"/>
      <c r="C3" s="67"/>
      <c r="D3" s="67"/>
      <c r="E3" s="67"/>
      <c r="F3" s="67"/>
      <c r="G3" s="68"/>
    </row>
    <row r="4" spans="1:7" s="1" customFormat="1" ht="12.75" hidden="1" customHeight="1" x14ac:dyDescent="0.2">
      <c r="A4" s="66"/>
      <c r="B4" s="67"/>
      <c r="C4" s="67"/>
      <c r="D4" s="67"/>
      <c r="E4" s="67"/>
      <c r="F4" s="67"/>
      <c r="G4" s="68"/>
    </row>
    <row r="5" spans="1:7" s="2" customFormat="1" ht="15" hidden="1" customHeight="1" x14ac:dyDescent="0.2">
      <c r="A5" s="66"/>
      <c r="B5" s="67"/>
      <c r="C5" s="67"/>
      <c r="D5" s="67"/>
      <c r="E5" s="67"/>
      <c r="F5" s="67"/>
      <c r="G5" s="68"/>
    </row>
    <row r="6" spans="1:7" s="1" customFormat="1" ht="6.75" hidden="1" customHeight="1" x14ac:dyDescent="0.2">
      <c r="A6" s="66"/>
      <c r="B6" s="67"/>
      <c r="C6" s="67"/>
      <c r="D6" s="67"/>
      <c r="E6" s="67"/>
      <c r="F6" s="67"/>
      <c r="G6" s="68"/>
    </row>
    <row r="7" spans="1:7" ht="22.5" customHeight="1" thickBot="1" x14ac:dyDescent="0.25">
      <c r="A7" s="69"/>
      <c r="B7" s="70"/>
      <c r="C7" s="70"/>
      <c r="D7" s="70"/>
      <c r="E7" s="70"/>
      <c r="F7" s="70"/>
      <c r="G7" s="71"/>
    </row>
    <row r="8" spans="1:7" x14ac:dyDescent="0.2">
      <c r="A8" s="13" t="s">
        <v>27</v>
      </c>
      <c r="B8" s="84" t="s">
        <v>192</v>
      </c>
      <c r="C8" s="60"/>
      <c r="D8" s="60"/>
      <c r="E8" s="60"/>
      <c r="F8" s="59"/>
      <c r="G8" s="17">
        <f>'HE AR BL AGREGAT 1'!H74</f>
        <v>0</v>
      </c>
    </row>
    <row r="9" spans="1:7" x14ac:dyDescent="0.2">
      <c r="A9" s="13" t="s">
        <v>30</v>
      </c>
      <c r="B9" s="84" t="s">
        <v>193</v>
      </c>
      <c r="C9" s="60"/>
      <c r="D9" s="60"/>
      <c r="E9" s="60"/>
      <c r="F9" s="59"/>
      <c r="G9" s="17">
        <f>'HE AR BL AGREGAT 2'!H74</f>
        <v>0</v>
      </c>
    </row>
    <row r="10" spans="1:7" x14ac:dyDescent="0.2">
      <c r="A10" s="13" t="s">
        <v>29</v>
      </c>
      <c r="B10" s="84" t="s">
        <v>194</v>
      </c>
      <c r="C10" s="60"/>
      <c r="D10" s="60"/>
      <c r="E10" s="60"/>
      <c r="F10" s="59"/>
      <c r="G10" s="17">
        <f>'HE AR BL AGREGAT 3'!H74</f>
        <v>0</v>
      </c>
    </row>
    <row r="11" spans="1:7" x14ac:dyDescent="0.2">
      <c r="A11" s="13" t="s">
        <v>28</v>
      </c>
      <c r="B11" s="84" t="s">
        <v>222</v>
      </c>
      <c r="C11" s="60"/>
      <c r="D11" s="60"/>
      <c r="E11" s="60"/>
      <c r="F11" s="59"/>
      <c r="G11" s="17">
        <f>'HE KRŠKO AGREGAT 1'!H74</f>
        <v>0</v>
      </c>
    </row>
    <row r="12" spans="1:7" x14ac:dyDescent="0.2">
      <c r="A12" s="13" t="s">
        <v>32</v>
      </c>
      <c r="B12" s="84" t="s">
        <v>223</v>
      </c>
      <c r="C12" s="60"/>
      <c r="D12" s="60"/>
      <c r="E12" s="60"/>
      <c r="F12" s="59"/>
      <c r="G12" s="17">
        <f>'HE KRŠKO AGREGAT 2'!H74</f>
        <v>0</v>
      </c>
    </row>
    <row r="13" spans="1:7" ht="13.5" thickBot="1" x14ac:dyDescent="0.25">
      <c r="A13" s="49" t="s">
        <v>33</v>
      </c>
      <c r="B13" s="88" t="s">
        <v>224</v>
      </c>
      <c r="C13" s="89"/>
      <c r="D13" s="89"/>
      <c r="E13" s="89"/>
      <c r="F13" s="90"/>
      <c r="G13" s="54">
        <f>'HE KRŠKO AGREGAT 3'!H74</f>
        <v>0</v>
      </c>
    </row>
    <row r="14" spans="1:7" ht="17.25" customHeight="1" thickBot="1" x14ac:dyDescent="0.25">
      <c r="A14" s="79" t="s">
        <v>166</v>
      </c>
      <c r="B14" s="80"/>
      <c r="C14" s="80"/>
      <c r="D14" s="81"/>
      <c r="E14" s="81"/>
      <c r="F14" s="82"/>
      <c r="G14" s="52">
        <f>SUM(G8:G13)</f>
        <v>0</v>
      </c>
    </row>
    <row r="15" spans="1:7" x14ac:dyDescent="0.2">
      <c r="A15" s="50"/>
      <c r="B15" s="83"/>
      <c r="C15" s="83"/>
      <c r="D15" s="72" t="s">
        <v>22</v>
      </c>
      <c r="E15" s="73"/>
      <c r="F15" s="74"/>
      <c r="G15" s="51"/>
    </row>
    <row r="16" spans="1:7" x14ac:dyDescent="0.2">
      <c r="A16" s="37"/>
      <c r="B16" s="61"/>
      <c r="C16" s="61"/>
      <c r="D16" s="75" t="s">
        <v>23</v>
      </c>
      <c r="E16" s="60"/>
      <c r="F16" s="59"/>
      <c r="G16" s="17"/>
    </row>
    <row r="17" spans="1:7" ht="12.75" customHeight="1" x14ac:dyDescent="0.2">
      <c r="A17" s="37"/>
      <c r="B17" s="61"/>
      <c r="C17" s="61"/>
      <c r="D17" s="76" t="s">
        <v>24</v>
      </c>
      <c r="E17" s="77"/>
      <c r="F17" s="78"/>
      <c r="G17" s="19"/>
    </row>
    <row r="18" spans="1:7" ht="12.75" customHeight="1" x14ac:dyDescent="0.2">
      <c r="A18" s="37"/>
      <c r="B18" s="61"/>
      <c r="C18" s="61"/>
      <c r="D18" s="75" t="s">
        <v>183</v>
      </c>
      <c r="E18" s="60"/>
      <c r="F18" s="59"/>
      <c r="G18" s="21"/>
    </row>
    <row r="19" spans="1:7" ht="12.75" customHeight="1" x14ac:dyDescent="0.2">
      <c r="A19" s="37"/>
      <c r="B19" s="61"/>
      <c r="C19" s="61"/>
      <c r="D19" s="76" t="s">
        <v>182</v>
      </c>
      <c r="E19" s="85"/>
      <c r="F19" s="86"/>
      <c r="G19" s="22"/>
    </row>
    <row r="20" spans="1:7" x14ac:dyDescent="0.2">
      <c r="A20" s="37"/>
      <c r="B20" s="61"/>
      <c r="C20" s="61"/>
      <c r="D20" s="87" t="s">
        <v>195</v>
      </c>
      <c r="E20" s="77"/>
      <c r="F20" s="78"/>
      <c r="G20" s="21"/>
    </row>
  </sheetData>
  <sheetProtection sheet="1" objects="1" scenarios="1" selectLockedCells="1"/>
  <mergeCells count="15">
    <mergeCell ref="A1:G7"/>
    <mergeCell ref="D15:F15"/>
    <mergeCell ref="D16:F16"/>
    <mergeCell ref="D17:F17"/>
    <mergeCell ref="D18:F18"/>
    <mergeCell ref="A14:F14"/>
    <mergeCell ref="B15:C20"/>
    <mergeCell ref="B8:F8"/>
    <mergeCell ref="B9:F9"/>
    <mergeCell ref="B10:F10"/>
    <mergeCell ref="D19:F19"/>
    <mergeCell ref="D20:F20"/>
    <mergeCell ref="B11:F11"/>
    <mergeCell ref="B12:F12"/>
    <mergeCell ref="B13:F13"/>
  </mergeCells>
  <phoneticPr fontId="10" type="noConversion"/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&amp;L&amp;"Arial,Krepko"&amp;12REKAPITULACIJA &amp;C&amp;G&amp;R&amp;P</oddHeader>
    <oddFooter xml:space="preserve">&amp;L&amp;8
&amp;R&amp;8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4C949-7F01-401B-A207-D80D58BDBEF1}">
  <dimension ref="A1:H80"/>
  <sheetViews>
    <sheetView view="pageLayout" topLeftCell="A7" zoomScaleNormal="130" zoomScaleSheetLayoutView="85" workbookViewId="0">
      <selection activeCell="G72" sqref="G72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184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72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1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5" t="s">
        <v>7</v>
      </c>
      <c r="G16" s="56"/>
      <c r="H16" s="17">
        <f>F16*G16</f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55"/>
      <c r="H17" s="17">
        <f>F17*G17</f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>F18*G18</f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47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 t="shared" si="0"/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 t="shared" si="0"/>
        <v>0</v>
      </c>
    </row>
    <row r="27" spans="1:8" ht="25.5" x14ac:dyDescent="0.2">
      <c r="A27" s="13" t="s">
        <v>45</v>
      </c>
      <c r="B27" s="31" t="s">
        <v>177</v>
      </c>
      <c r="C27" s="31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si="0"/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0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0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0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0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0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0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0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0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 t="shared" si="0"/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 t="shared" si="0"/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0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0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0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0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0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0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0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0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0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0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0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0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0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0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0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0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0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0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0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0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0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0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0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0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 t="shared" si="0"/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0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0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0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0"/>
        <v>0</v>
      </c>
    </row>
    <row r="67" spans="1:8" ht="22.5" customHeight="1" x14ac:dyDescent="0.2">
      <c r="A67" s="57" t="s">
        <v>196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0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0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0"/>
        <v>0</v>
      </c>
    </row>
    <row r="70" spans="1:8" ht="26.25" customHeight="1" x14ac:dyDescent="0.2">
      <c r="A70" s="57" t="s">
        <v>228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0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si="0"/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0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37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197</v>
      </c>
      <c r="E80" s="12"/>
      <c r="F80" s="27"/>
      <c r="G80" s="23"/>
      <c r="H80" s="21"/>
    </row>
  </sheetData>
  <sheetProtection algorithmName="SHA-512" hashValue="AZq85fj0N/3YQMxO2CIN4QlPalMenBxiqZwPkcuhAZHcwsw+RzefmVkpchLgdWmtVx+kkmPoze98GZckz8m/Lw==" saltValue="U7YiDS32FDn0CIo+GKNMPw==" spinCount="100000" sheet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honeticPr fontId="10" type="noConversion"/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+1CNC01, spuščanje v pogon na 
HE ARTO BLANCA za Agregat 1&amp;C&amp;G&amp;R&amp;P</oddHeader>
    <oddFooter xml:space="preserve">&amp;L&amp;8
&amp;R&amp;8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08BA-E672-4673-872A-F902CDA49AC9}">
  <dimension ref="A1:H80"/>
  <sheetViews>
    <sheetView view="pageLayout" topLeftCell="A66" zoomScaleNormal="130" zoomScaleSheetLayoutView="85" workbookViewId="0">
      <selection activeCell="G71" sqref="G71:G72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187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72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2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4" t="s">
        <v>7</v>
      </c>
      <c r="G16" s="47"/>
      <c r="H16" s="17">
        <f t="shared" si="0"/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47"/>
      <c r="H17" s="17">
        <f t="shared" si="0"/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 t="shared" si="0"/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47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 t="shared" si="0"/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 t="shared" si="0"/>
        <v>0</v>
      </c>
    </row>
    <row r="27" spans="1:8" ht="25.5" x14ac:dyDescent="0.2">
      <c r="A27" s="13" t="s">
        <v>45</v>
      </c>
      <c r="B27" s="31" t="s">
        <v>177</v>
      </c>
      <c r="C27" s="32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si="0"/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0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0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0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0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0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0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0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0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 t="shared" si="0"/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 t="shared" si="0"/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0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0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0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0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0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0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0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0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0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0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0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0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0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0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0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0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0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0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0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0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0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0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0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0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 t="shared" si="0"/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0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0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0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0"/>
        <v>0</v>
      </c>
    </row>
    <row r="67" spans="1:8" ht="22.5" customHeight="1" x14ac:dyDescent="0.2">
      <c r="A67" s="57" t="s">
        <v>185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0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0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0"/>
        <v>0</v>
      </c>
    </row>
    <row r="70" spans="1:8" ht="26.25" customHeight="1" x14ac:dyDescent="0.2">
      <c r="A70" s="57" t="s">
        <v>198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0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si="0"/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0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37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199</v>
      </c>
      <c r="E80" s="12"/>
      <c r="F80" s="27"/>
      <c r="G80" s="23"/>
      <c r="H80" s="21"/>
    </row>
  </sheetData>
  <sheetProtection algorithmName="SHA-512" hashValue="8XVHphaWm06X3zBXerfyuvc2yWQZKzY5/n9PW6RwtJvNatpF4Zz3j/OUj6XZlJB74XHdRc81pa/mv58VNjJIRg==" saltValue="0Uw9IUPzJYpN6BBXk9mGAg==" spinCount="100000" sheet="1" objects="1" scenarios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+2CNC01, spuščanje v pogon na 
HE ARTO BLANCA za Agregat 2&amp;C&amp;G&amp;R&amp;P</oddHeader>
    <oddFooter xml:space="preserve">&amp;L&amp;8
&amp;R&amp;8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B5DE-5615-424C-A424-A7E303A1DF47}">
  <dimension ref="A1:H80"/>
  <sheetViews>
    <sheetView view="pageLayout" topLeftCell="A70" zoomScaleNormal="130" zoomScaleSheetLayoutView="85" workbookViewId="0">
      <selection activeCell="G71" sqref="G71:G72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186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72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2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4" t="s">
        <v>7</v>
      </c>
      <c r="G16" s="47"/>
      <c r="H16" s="17">
        <f t="shared" si="0"/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47"/>
      <c r="H17" s="17">
        <f t="shared" si="0"/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 t="shared" si="0"/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47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 t="shared" si="0"/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 t="shared" si="0"/>
        <v>0</v>
      </c>
    </row>
    <row r="27" spans="1:8" ht="25.5" x14ac:dyDescent="0.2">
      <c r="A27" s="13" t="s">
        <v>45</v>
      </c>
      <c r="B27" s="31" t="s">
        <v>177</v>
      </c>
      <c r="C27" s="32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si="0"/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0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0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0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0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0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0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0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0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 t="shared" si="0"/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 t="shared" si="0"/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0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0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0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0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0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0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0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0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0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0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0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0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0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0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0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0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0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0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0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0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0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0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0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0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 t="shared" si="0"/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0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0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0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0"/>
        <v>0</v>
      </c>
    </row>
    <row r="67" spans="1:8" ht="22.5" customHeight="1" x14ac:dyDescent="0.2">
      <c r="A67" s="57" t="s">
        <v>221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0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0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0"/>
        <v>0</v>
      </c>
    </row>
    <row r="70" spans="1:8" ht="26.25" customHeight="1" x14ac:dyDescent="0.2">
      <c r="A70" s="57" t="s">
        <v>227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0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si="0"/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0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37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200</v>
      </c>
      <c r="E80" s="12"/>
      <c r="F80" s="27"/>
      <c r="G80" s="23"/>
      <c r="H80" s="21"/>
    </row>
  </sheetData>
  <sheetProtection algorithmName="SHA-512" hashValue="Hhu0WaQSMA74PmtDISN4NfKKLoEd1plEpaxHI/G3diNVML17s3eyrCFbOtnQvU0/ZWXs/1Qdd+wORcY4oPz9AQ==" saltValue="VbdvRHGBMkaDvZY14fa6+A==" spinCount="100000" sheet="1" objects="1" scenarios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+3CNC01, spuščanje v pogon na 
HE ARTO BLANCA za Agregat 3&amp;C&amp;G&amp;R&amp;P</oddHeader>
    <oddFooter xml:space="preserve">&amp;L&amp;8
&amp;R&amp;8
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DC8C-6C55-4751-B11B-1766A0865C2D}">
  <dimension ref="A1:H80"/>
  <sheetViews>
    <sheetView view="pageLayout" topLeftCell="A7" zoomScaleNormal="130" zoomScaleSheetLayoutView="85" workbookViewId="0">
      <selection activeCell="G65" sqref="G65:G70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184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72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2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4" t="s">
        <v>7</v>
      </c>
      <c r="G16" s="47"/>
      <c r="H16" s="17">
        <f t="shared" si="0"/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47"/>
      <c r="H17" s="17">
        <f t="shared" si="0"/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 t="shared" si="0"/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47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 t="shared" si="0"/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 t="shared" si="0"/>
        <v>0</v>
      </c>
    </row>
    <row r="27" spans="1:8" ht="25.5" x14ac:dyDescent="0.2">
      <c r="A27" s="13" t="s">
        <v>45</v>
      </c>
      <c r="B27" s="31" t="s">
        <v>177</v>
      </c>
      <c r="C27" s="32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si="0"/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0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0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0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0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0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0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0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0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 t="shared" si="0"/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>F37*G37</f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0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0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0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0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0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0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0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0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0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0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0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0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0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0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0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0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0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0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0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0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0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0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0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0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 t="shared" si="0"/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0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0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0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0"/>
        <v>0</v>
      </c>
    </row>
    <row r="67" spans="1:8" ht="22.5" customHeight="1" x14ac:dyDescent="0.2">
      <c r="A67" s="57" t="s">
        <v>196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0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0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0"/>
        <v>0</v>
      </c>
    </row>
    <row r="70" spans="1:8" ht="26.25" customHeight="1" x14ac:dyDescent="0.2">
      <c r="A70" s="57" t="s">
        <v>226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0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si="0"/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0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37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229</v>
      </c>
      <c r="E80" s="12"/>
      <c r="F80" s="27"/>
      <c r="G80" s="23"/>
      <c r="H80" s="21"/>
    </row>
  </sheetData>
  <sheetProtection algorithmName="SHA-512" hashValue="MGS3io8We8wBetmBAPv+0Ze/ClmuoVhnJeLz2KPQa2Iy4rKPgtl6hGFCfgYwVvnP4Ce2likRny+gOuCZ/nYxdA==" saltValue="jmoZ7MhwbBYjDOpPlsLODQ==" spinCount="100000" sheet="1" objects="1" scenarios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+1CNC01, spuščanje v pogon na 
HE KRŠKO za Agregat 1&amp;C&amp;G&amp;R&amp;P</oddHeader>
    <oddFooter xml:space="preserve">&amp;L&amp;8
&amp;R&amp;8
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F397-5C2E-428A-8A40-094F5B29F033}">
  <dimension ref="A1:H80"/>
  <sheetViews>
    <sheetView view="pageLayout" topLeftCell="A35" zoomScaleNormal="130" zoomScaleSheetLayoutView="85" workbookViewId="0">
      <selection activeCell="G30" sqref="G30:G35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187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72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2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4" t="s">
        <v>7</v>
      </c>
      <c r="G16" s="47"/>
      <c r="H16" s="17">
        <f t="shared" si="0"/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47"/>
      <c r="H17" s="17">
        <f t="shared" si="0"/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 t="shared" si="0"/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47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 t="shared" si="0"/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 t="shared" si="0"/>
        <v>0</v>
      </c>
    </row>
    <row r="27" spans="1:8" ht="25.5" x14ac:dyDescent="0.2">
      <c r="A27" s="13" t="s">
        <v>45</v>
      </c>
      <c r="B27" s="31" t="s">
        <v>177</v>
      </c>
      <c r="C27" s="32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si="0"/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0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0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0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0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0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0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0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0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 t="shared" si="0"/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 t="shared" si="0"/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0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0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0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0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0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0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0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0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0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0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0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0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0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0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0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0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0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0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0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0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0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0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0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0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 t="shared" si="0"/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0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0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0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0"/>
        <v>0</v>
      </c>
    </row>
    <row r="67" spans="1:8" ht="22.5" customHeight="1" x14ac:dyDescent="0.2">
      <c r="A67" s="57" t="s">
        <v>185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0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0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0"/>
        <v>0</v>
      </c>
    </row>
    <row r="70" spans="1:8" ht="26.25" customHeight="1" x14ac:dyDescent="0.2">
      <c r="A70" s="57" t="s">
        <v>230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0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si="0"/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0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37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231</v>
      </c>
      <c r="E80" s="12"/>
      <c r="F80" s="27"/>
      <c r="G80" s="23"/>
      <c r="H80" s="21"/>
    </row>
  </sheetData>
  <sheetProtection algorithmName="SHA-512" hashValue="OJAfvs0XmiUDyl2bBkOV2jK2a1ucyT6KrhCftGkFUNYjXPOAtTgLsvf5CtHuf5U0bS3PG5bP1SS/L6OhczGfMQ==" saltValue="Nqfvq4bWwVz1+xDrZhLNrg==" spinCount="100000" sheet="1" objects="1" scenarios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+2CNC01, spuščanje v pogon na 
HE KRŠKO za Agregat 2&amp;C&amp;G&amp;R&amp;P</oddHeader>
    <oddFooter xml:space="preserve">&amp;L&amp;8
&amp;R&amp;8
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F9E50-B6C9-42E8-B5C9-C6552FC4BE6F}">
  <dimension ref="A1:H80"/>
  <sheetViews>
    <sheetView view="pageLayout" topLeftCell="A71" zoomScaleNormal="130" zoomScaleSheetLayoutView="85" workbookViewId="0">
      <selection activeCell="G9" sqref="G9:G36"/>
    </sheetView>
  </sheetViews>
  <sheetFormatPr defaultColWidth="11.42578125" defaultRowHeight="12.75" x14ac:dyDescent="0.2"/>
  <cols>
    <col min="1" max="1" width="4" customWidth="1"/>
    <col min="2" max="2" width="22.140625" customWidth="1"/>
    <col min="3" max="3" width="16.28515625" bestFit="1" customWidth="1"/>
    <col min="4" max="4" width="76.42578125" customWidth="1"/>
    <col min="5" max="5" width="7.42578125" customWidth="1"/>
    <col min="6" max="7" width="8.42578125" customWidth="1"/>
    <col min="8" max="8" width="10.42578125" customWidth="1"/>
    <col min="9" max="9" width="19" customWidth="1"/>
  </cols>
  <sheetData>
    <row r="1" spans="1:8" ht="10.5" hidden="1" customHeight="1" x14ac:dyDescent="0.2">
      <c r="D1" s="14"/>
      <c r="E1" s="14"/>
    </row>
    <row r="2" spans="1:8" hidden="1" x14ac:dyDescent="0.2">
      <c r="D2" s="14"/>
      <c r="E2" s="14"/>
    </row>
    <row r="3" spans="1:8" s="3" customFormat="1" ht="12.75" hidden="1" customHeight="1" x14ac:dyDescent="0.2">
      <c r="B3"/>
      <c r="C3"/>
      <c r="D3" s="16"/>
      <c r="E3" s="16"/>
      <c r="F3" s="4"/>
      <c r="G3" s="4"/>
      <c r="H3" s="5"/>
    </row>
    <row r="4" spans="1:8" s="1" customFormat="1" hidden="1" x14ac:dyDescent="0.2">
      <c r="B4"/>
      <c r="C4"/>
      <c r="D4"/>
      <c r="E4"/>
      <c r="F4" s="7"/>
      <c r="G4" s="6"/>
      <c r="H4" s="8"/>
    </row>
    <row r="5" spans="1:8" s="2" customFormat="1" ht="15" hidden="1" customHeight="1" x14ac:dyDescent="0.2">
      <c r="B5"/>
      <c r="C5"/>
      <c r="G5" s="9"/>
    </row>
    <row r="6" spans="1:8" s="1" customFormat="1" ht="12.75" hidden="1" customHeight="1" x14ac:dyDescent="0.2">
      <c r="B6"/>
      <c r="C6"/>
      <c r="D6" s="10"/>
      <c r="E6" s="10"/>
      <c r="F6" s="10"/>
      <c r="G6" s="10"/>
      <c r="H6" s="10"/>
    </row>
    <row r="7" spans="1:8" ht="22.5" customHeight="1" x14ac:dyDescent="0.2">
      <c r="A7" s="57" t="s">
        <v>186</v>
      </c>
      <c r="B7" s="58"/>
      <c r="C7" s="58"/>
      <c r="D7" s="59"/>
      <c r="E7" s="40"/>
      <c r="F7" s="29"/>
      <c r="G7" s="29"/>
      <c r="H7" s="30"/>
    </row>
    <row r="8" spans="1:8" ht="25.5" customHeight="1" x14ac:dyDescent="0.2">
      <c r="A8" s="28" t="s">
        <v>26</v>
      </c>
      <c r="B8" s="41" t="s">
        <v>17</v>
      </c>
      <c r="C8" s="41" t="s">
        <v>19</v>
      </c>
      <c r="D8" s="42" t="s">
        <v>16</v>
      </c>
      <c r="E8" s="43" t="s">
        <v>189</v>
      </c>
      <c r="F8" s="41" t="s">
        <v>18</v>
      </c>
      <c r="G8" s="41" t="s">
        <v>21</v>
      </c>
      <c r="H8" s="44" t="s">
        <v>20</v>
      </c>
    </row>
    <row r="9" spans="1:8" x14ac:dyDescent="0.2">
      <c r="A9" s="13" t="s">
        <v>27</v>
      </c>
      <c r="B9" s="31" t="s">
        <v>84</v>
      </c>
      <c r="C9" s="32" t="s">
        <v>15</v>
      </c>
      <c r="D9" s="33" t="s">
        <v>85</v>
      </c>
      <c r="E9" s="45" t="s">
        <v>190</v>
      </c>
      <c r="F9" s="34" t="s">
        <v>7</v>
      </c>
      <c r="G9" s="47"/>
      <c r="H9" s="17">
        <f>F9*G9</f>
        <v>0</v>
      </c>
    </row>
    <row r="10" spans="1:8" x14ac:dyDescent="0.2">
      <c r="A10" s="13" t="s">
        <v>30</v>
      </c>
      <c r="B10" s="31" t="s">
        <v>5</v>
      </c>
      <c r="C10" s="13" t="s">
        <v>11</v>
      </c>
      <c r="D10" s="33" t="s">
        <v>81</v>
      </c>
      <c r="E10" s="45" t="s">
        <v>190</v>
      </c>
      <c r="F10" s="35" t="s">
        <v>8</v>
      </c>
      <c r="G10" s="47"/>
      <c r="H10" s="17">
        <f t="shared" ref="H10:H24" si="0">F10*G10</f>
        <v>0</v>
      </c>
    </row>
    <row r="11" spans="1:8" x14ac:dyDescent="0.2">
      <c r="A11" s="13" t="s">
        <v>29</v>
      </c>
      <c r="B11" s="32"/>
      <c r="C11" s="32" t="s">
        <v>11</v>
      </c>
      <c r="D11" s="33" t="s">
        <v>83</v>
      </c>
      <c r="E11" s="45" t="s">
        <v>190</v>
      </c>
      <c r="F11" s="35" t="s">
        <v>7</v>
      </c>
      <c r="G11" s="47"/>
      <c r="H11" s="17">
        <f t="shared" si="0"/>
        <v>0</v>
      </c>
    </row>
    <row r="12" spans="1:8" x14ac:dyDescent="0.2">
      <c r="A12" s="13" t="s">
        <v>28</v>
      </c>
      <c r="B12" s="32"/>
      <c r="C12" s="32" t="s">
        <v>11</v>
      </c>
      <c r="D12" s="33" t="s">
        <v>86</v>
      </c>
      <c r="E12" s="45" t="s">
        <v>190</v>
      </c>
      <c r="F12" s="35" t="s">
        <v>7</v>
      </c>
      <c r="G12" s="47"/>
      <c r="H12" s="17">
        <f t="shared" si="0"/>
        <v>0</v>
      </c>
    </row>
    <row r="13" spans="1:8" x14ac:dyDescent="0.2">
      <c r="A13" s="13" t="s">
        <v>32</v>
      </c>
      <c r="B13" s="32"/>
      <c r="C13" s="32" t="s">
        <v>11</v>
      </c>
      <c r="D13" s="33" t="s">
        <v>87</v>
      </c>
      <c r="E13" s="45" t="s">
        <v>190</v>
      </c>
      <c r="F13" s="35" t="s">
        <v>7</v>
      </c>
      <c r="G13" s="47"/>
      <c r="H13" s="17">
        <f t="shared" si="0"/>
        <v>0</v>
      </c>
    </row>
    <row r="14" spans="1:8" x14ac:dyDescent="0.2">
      <c r="A14" s="13" t="s">
        <v>33</v>
      </c>
      <c r="B14" s="32"/>
      <c r="C14" s="32" t="s">
        <v>11</v>
      </c>
      <c r="D14" s="33" t="s">
        <v>87</v>
      </c>
      <c r="E14" s="45" t="s">
        <v>190</v>
      </c>
      <c r="F14" s="35" t="s">
        <v>7</v>
      </c>
      <c r="G14" s="47"/>
      <c r="H14" s="17">
        <f t="shared" si="0"/>
        <v>0</v>
      </c>
    </row>
    <row r="15" spans="1:8" x14ac:dyDescent="0.2">
      <c r="A15" s="13" t="s">
        <v>34</v>
      </c>
      <c r="B15" s="31"/>
      <c r="C15" s="32" t="s">
        <v>11</v>
      </c>
      <c r="D15" s="33" t="s">
        <v>88</v>
      </c>
      <c r="E15" s="45" t="s">
        <v>190</v>
      </c>
      <c r="F15" s="35" t="s">
        <v>7</v>
      </c>
      <c r="G15" s="47"/>
      <c r="H15" s="17">
        <f t="shared" si="0"/>
        <v>0</v>
      </c>
    </row>
    <row r="16" spans="1:8" x14ac:dyDescent="0.2">
      <c r="A16" s="13" t="s">
        <v>31</v>
      </c>
      <c r="B16" s="14" t="s">
        <v>204</v>
      </c>
      <c r="C16" s="31" t="s">
        <v>11</v>
      </c>
      <c r="D16" s="33" t="s">
        <v>82</v>
      </c>
      <c r="E16" s="45" t="s">
        <v>190</v>
      </c>
      <c r="F16" s="34" t="s">
        <v>7</v>
      </c>
      <c r="G16" s="47"/>
      <c r="H16" s="17">
        <f t="shared" si="0"/>
        <v>0</v>
      </c>
    </row>
    <row r="17" spans="1:8" ht="25.5" x14ac:dyDescent="0.2">
      <c r="A17" s="13" t="s">
        <v>35</v>
      </c>
      <c r="B17" s="31" t="s">
        <v>89</v>
      </c>
      <c r="C17" s="31" t="s">
        <v>12</v>
      </c>
      <c r="D17" s="33" t="s">
        <v>90</v>
      </c>
      <c r="E17" s="45" t="s">
        <v>190</v>
      </c>
      <c r="F17" s="35" t="s">
        <v>220</v>
      </c>
      <c r="G17" s="55"/>
      <c r="H17" s="17">
        <f t="shared" si="0"/>
        <v>0</v>
      </c>
    </row>
    <row r="18" spans="1:8" ht="25.5" x14ac:dyDescent="0.2">
      <c r="A18" s="13" t="s">
        <v>36</v>
      </c>
      <c r="B18" s="31" t="s">
        <v>91</v>
      </c>
      <c r="C18" s="31" t="s">
        <v>12</v>
      </c>
      <c r="D18" s="33" t="s">
        <v>92</v>
      </c>
      <c r="E18" s="45" t="s">
        <v>190</v>
      </c>
      <c r="F18" s="35" t="s">
        <v>95</v>
      </c>
      <c r="G18" s="47"/>
      <c r="H18" s="17">
        <f t="shared" si="0"/>
        <v>0</v>
      </c>
    </row>
    <row r="19" spans="1:8" ht="25.5" x14ac:dyDescent="0.2">
      <c r="A19" s="13" t="s">
        <v>37</v>
      </c>
      <c r="B19" s="31" t="s">
        <v>93</v>
      </c>
      <c r="C19" s="31" t="s">
        <v>12</v>
      </c>
      <c r="D19" s="33" t="s">
        <v>94</v>
      </c>
      <c r="E19" s="45" t="s">
        <v>190</v>
      </c>
      <c r="F19" s="35" t="s">
        <v>95</v>
      </c>
      <c r="G19" s="47"/>
      <c r="H19" s="17">
        <f t="shared" si="0"/>
        <v>0</v>
      </c>
    </row>
    <row r="20" spans="1:8" ht="25.5" x14ac:dyDescent="0.2">
      <c r="A20" s="13" t="s">
        <v>38</v>
      </c>
      <c r="B20" s="31" t="s">
        <v>213</v>
      </c>
      <c r="C20" s="31" t="s">
        <v>12</v>
      </c>
      <c r="D20" s="33" t="s">
        <v>214</v>
      </c>
      <c r="E20" s="45" t="s">
        <v>190</v>
      </c>
      <c r="F20" s="35" t="s">
        <v>219</v>
      </c>
      <c r="G20" s="55"/>
      <c r="H20" s="17">
        <f t="shared" si="0"/>
        <v>0</v>
      </c>
    </row>
    <row r="21" spans="1:8" ht="26.25" customHeight="1" x14ac:dyDescent="0.2">
      <c r="A21" s="13" t="s">
        <v>39</v>
      </c>
      <c r="B21" s="31" t="s">
        <v>179</v>
      </c>
      <c r="C21" s="31" t="s">
        <v>12</v>
      </c>
      <c r="D21" s="33" t="s">
        <v>180</v>
      </c>
      <c r="E21" s="45" t="s">
        <v>190</v>
      </c>
      <c r="F21" s="35" t="s">
        <v>188</v>
      </c>
      <c r="G21" s="47"/>
      <c r="H21" s="17">
        <f t="shared" si="0"/>
        <v>0</v>
      </c>
    </row>
    <row r="22" spans="1:8" ht="26.25" customHeight="1" x14ac:dyDescent="0.2">
      <c r="A22" s="13" t="s">
        <v>40</v>
      </c>
      <c r="B22" s="31" t="s">
        <v>201</v>
      </c>
      <c r="C22" s="31" t="s">
        <v>12</v>
      </c>
      <c r="D22" s="33" t="s">
        <v>202</v>
      </c>
      <c r="E22" s="45" t="s">
        <v>190</v>
      </c>
      <c r="F22" s="35" t="s">
        <v>9</v>
      </c>
      <c r="G22" s="47"/>
      <c r="H22" s="17">
        <f t="shared" si="0"/>
        <v>0</v>
      </c>
    </row>
    <row r="23" spans="1:8" ht="25.5" x14ac:dyDescent="0.2">
      <c r="A23" s="13" t="s">
        <v>41</v>
      </c>
      <c r="B23" s="31" t="s">
        <v>0</v>
      </c>
      <c r="C23" s="31" t="s">
        <v>13</v>
      </c>
      <c r="D23" s="33" t="s">
        <v>96</v>
      </c>
      <c r="E23" s="45" t="s">
        <v>190</v>
      </c>
      <c r="F23" s="34" t="s">
        <v>7</v>
      </c>
      <c r="G23" s="47"/>
      <c r="H23" s="17">
        <f t="shared" si="0"/>
        <v>0</v>
      </c>
    </row>
    <row r="24" spans="1:8" ht="18.75" customHeight="1" x14ac:dyDescent="0.2">
      <c r="A24" s="13" t="s">
        <v>42</v>
      </c>
      <c r="B24" s="31" t="s">
        <v>173</v>
      </c>
      <c r="C24" s="31" t="s">
        <v>14</v>
      </c>
      <c r="D24" s="33" t="s">
        <v>176</v>
      </c>
      <c r="E24" s="45" t="s">
        <v>190</v>
      </c>
      <c r="F24" s="35" t="s">
        <v>7</v>
      </c>
      <c r="G24" s="47"/>
      <c r="H24" s="17">
        <f t="shared" si="0"/>
        <v>0</v>
      </c>
    </row>
    <row r="25" spans="1:8" ht="25.5" x14ac:dyDescent="0.2">
      <c r="A25" s="13" t="s">
        <v>43</v>
      </c>
      <c r="B25" s="31" t="s">
        <v>174</v>
      </c>
      <c r="C25" s="32" t="s">
        <v>14</v>
      </c>
      <c r="D25" s="33" t="s">
        <v>175</v>
      </c>
      <c r="E25" s="45" t="s">
        <v>190</v>
      </c>
      <c r="F25" s="35" t="s">
        <v>6</v>
      </c>
      <c r="G25" s="47"/>
      <c r="H25" s="17">
        <f>F25*G25</f>
        <v>0</v>
      </c>
    </row>
    <row r="26" spans="1:8" ht="25.5" x14ac:dyDescent="0.2">
      <c r="A26" s="13" t="s">
        <v>44</v>
      </c>
      <c r="B26" s="31" t="s">
        <v>97</v>
      </c>
      <c r="C26" s="32" t="s">
        <v>14</v>
      </c>
      <c r="D26" s="33" t="s">
        <v>99</v>
      </c>
      <c r="E26" s="45" t="s">
        <v>190</v>
      </c>
      <c r="F26" s="34" t="s">
        <v>7</v>
      </c>
      <c r="G26" s="47"/>
      <c r="H26" s="17">
        <f>F26*G26</f>
        <v>0</v>
      </c>
    </row>
    <row r="27" spans="1:8" ht="25.5" x14ac:dyDescent="0.2">
      <c r="A27" s="13" t="s">
        <v>45</v>
      </c>
      <c r="B27" s="31" t="s">
        <v>177</v>
      </c>
      <c r="C27" s="32" t="s">
        <v>14</v>
      </c>
      <c r="D27" s="33" t="s">
        <v>178</v>
      </c>
      <c r="E27" s="45" t="s">
        <v>190</v>
      </c>
      <c r="F27" s="34" t="s">
        <v>7</v>
      </c>
      <c r="G27" s="47"/>
      <c r="H27" s="17">
        <f t="shared" ref="H27:H35" si="1">F27*G27</f>
        <v>0</v>
      </c>
    </row>
    <row r="28" spans="1:8" x14ac:dyDescent="0.2">
      <c r="A28" s="13" t="s">
        <v>46</v>
      </c>
      <c r="B28" s="32" t="s">
        <v>3</v>
      </c>
      <c r="C28" s="32" t="s">
        <v>14</v>
      </c>
      <c r="D28" s="33" t="s">
        <v>100</v>
      </c>
      <c r="E28" s="45" t="s">
        <v>190</v>
      </c>
      <c r="F28" s="34" t="s">
        <v>7</v>
      </c>
      <c r="G28" s="47"/>
      <c r="H28" s="17">
        <f t="shared" si="1"/>
        <v>0</v>
      </c>
    </row>
    <row r="29" spans="1:8" x14ac:dyDescent="0.2">
      <c r="A29" s="13" t="s">
        <v>47</v>
      </c>
      <c r="B29" s="31" t="s">
        <v>1</v>
      </c>
      <c r="C29" s="32" t="s">
        <v>14</v>
      </c>
      <c r="D29" s="33" t="s">
        <v>104</v>
      </c>
      <c r="E29" s="45" t="s">
        <v>190</v>
      </c>
      <c r="F29" s="35" t="s">
        <v>6</v>
      </c>
      <c r="G29" s="47"/>
      <c r="H29" s="17">
        <f t="shared" si="1"/>
        <v>0</v>
      </c>
    </row>
    <row r="30" spans="1:8" ht="25.5" x14ac:dyDescent="0.2">
      <c r="A30" s="13" t="s">
        <v>48</v>
      </c>
      <c r="B30" s="31" t="s">
        <v>98</v>
      </c>
      <c r="C30" s="32" t="s">
        <v>14</v>
      </c>
      <c r="D30" s="33" t="s">
        <v>101</v>
      </c>
      <c r="E30" s="45" t="s">
        <v>190</v>
      </c>
      <c r="F30" s="34" t="s">
        <v>7</v>
      </c>
      <c r="G30" s="47"/>
      <c r="H30" s="17">
        <f t="shared" si="1"/>
        <v>0</v>
      </c>
    </row>
    <row r="31" spans="1:8" x14ac:dyDescent="0.2">
      <c r="A31" s="13" t="s">
        <v>49</v>
      </c>
      <c r="B31" s="31" t="s">
        <v>4</v>
      </c>
      <c r="C31" s="32" t="s">
        <v>14</v>
      </c>
      <c r="D31" s="33" t="s">
        <v>105</v>
      </c>
      <c r="E31" s="45" t="s">
        <v>190</v>
      </c>
      <c r="F31" s="35" t="s">
        <v>7</v>
      </c>
      <c r="G31" s="47"/>
      <c r="H31" s="17">
        <f t="shared" si="1"/>
        <v>0</v>
      </c>
    </row>
    <row r="32" spans="1:8" x14ac:dyDescent="0.2">
      <c r="A32" s="13" t="s">
        <v>50</v>
      </c>
      <c r="B32" s="31" t="s">
        <v>208</v>
      </c>
      <c r="C32" s="32" t="s">
        <v>14</v>
      </c>
      <c r="D32" s="33" t="s">
        <v>209</v>
      </c>
      <c r="E32" s="45" t="s">
        <v>190</v>
      </c>
      <c r="F32" s="35" t="s">
        <v>7</v>
      </c>
      <c r="G32" s="47"/>
      <c r="H32" s="17">
        <f t="shared" si="1"/>
        <v>0</v>
      </c>
    </row>
    <row r="33" spans="1:8" x14ac:dyDescent="0.2">
      <c r="A33" s="13" t="s">
        <v>51</v>
      </c>
      <c r="B33" s="31" t="s">
        <v>210</v>
      </c>
      <c r="C33" s="32" t="s">
        <v>14</v>
      </c>
      <c r="D33" s="33" t="s">
        <v>106</v>
      </c>
      <c r="E33" s="45" t="s">
        <v>190</v>
      </c>
      <c r="F33" s="35" t="s">
        <v>7</v>
      </c>
      <c r="G33" s="47"/>
      <c r="H33" s="17">
        <f t="shared" si="1"/>
        <v>0</v>
      </c>
    </row>
    <row r="34" spans="1:8" x14ac:dyDescent="0.2">
      <c r="A34" s="13" t="s">
        <v>52</v>
      </c>
      <c r="B34" s="31" t="s">
        <v>2</v>
      </c>
      <c r="C34" s="32" t="s">
        <v>14</v>
      </c>
      <c r="D34" s="33" t="s">
        <v>107</v>
      </c>
      <c r="E34" s="45" t="s">
        <v>190</v>
      </c>
      <c r="F34" s="35" t="s">
        <v>6</v>
      </c>
      <c r="G34" s="47"/>
      <c r="H34" s="17">
        <f t="shared" si="1"/>
        <v>0</v>
      </c>
    </row>
    <row r="35" spans="1:8" ht="25.5" x14ac:dyDescent="0.2">
      <c r="A35" s="13" t="s">
        <v>53</v>
      </c>
      <c r="B35" s="31" t="s">
        <v>102</v>
      </c>
      <c r="C35" s="32" t="s">
        <v>14</v>
      </c>
      <c r="D35" s="33" t="s">
        <v>108</v>
      </c>
      <c r="E35" s="45" t="s">
        <v>190</v>
      </c>
      <c r="F35" s="35" t="s">
        <v>6</v>
      </c>
      <c r="G35" s="47"/>
      <c r="H35" s="17">
        <f t="shared" si="1"/>
        <v>0</v>
      </c>
    </row>
    <row r="36" spans="1:8" ht="25.5" x14ac:dyDescent="0.2">
      <c r="A36" s="13" t="s">
        <v>54</v>
      </c>
      <c r="B36" s="31" t="s">
        <v>103</v>
      </c>
      <c r="C36" s="32" t="s">
        <v>14</v>
      </c>
      <c r="D36" s="33" t="s">
        <v>109</v>
      </c>
      <c r="E36" s="45" t="s">
        <v>190</v>
      </c>
      <c r="F36" s="35" t="s">
        <v>7</v>
      </c>
      <c r="G36" s="47"/>
      <c r="H36" s="17">
        <f>F36*G36</f>
        <v>0</v>
      </c>
    </row>
    <row r="37" spans="1:8" x14ac:dyDescent="0.2">
      <c r="A37" s="13" t="s">
        <v>55</v>
      </c>
      <c r="B37" s="31" t="s">
        <v>211</v>
      </c>
      <c r="C37" s="32" t="s">
        <v>14</v>
      </c>
      <c r="D37" s="33" t="s">
        <v>212</v>
      </c>
      <c r="E37" s="45" t="s">
        <v>190</v>
      </c>
      <c r="F37" s="35" t="s">
        <v>7</v>
      </c>
      <c r="G37" s="47"/>
      <c r="H37" s="17">
        <f t="shared" ref="H37:H70" si="2">F37*G37</f>
        <v>0</v>
      </c>
    </row>
    <row r="38" spans="1:8" x14ac:dyDescent="0.2">
      <c r="A38" s="13" t="s">
        <v>56</v>
      </c>
      <c r="B38" s="31" t="s">
        <v>114</v>
      </c>
      <c r="C38" s="31" t="s">
        <v>10</v>
      </c>
      <c r="D38" s="36" t="s">
        <v>118</v>
      </c>
      <c r="E38" s="45" t="s">
        <v>190</v>
      </c>
      <c r="F38" s="35" t="s">
        <v>7</v>
      </c>
      <c r="G38" s="47"/>
      <c r="H38" s="17">
        <f t="shared" si="2"/>
        <v>0</v>
      </c>
    </row>
    <row r="39" spans="1:8" x14ac:dyDescent="0.2">
      <c r="A39" s="13" t="s">
        <v>57</v>
      </c>
      <c r="B39" s="31" t="s">
        <v>115</v>
      </c>
      <c r="C39" s="31" t="s">
        <v>10</v>
      </c>
      <c r="D39" s="37" t="s">
        <v>119</v>
      </c>
      <c r="E39" s="45" t="s">
        <v>190</v>
      </c>
      <c r="F39" s="35" t="s">
        <v>6</v>
      </c>
      <c r="G39" s="47"/>
      <c r="H39" s="17">
        <f t="shared" si="2"/>
        <v>0</v>
      </c>
    </row>
    <row r="40" spans="1:8" x14ac:dyDescent="0.2">
      <c r="A40" s="13" t="s">
        <v>58</v>
      </c>
      <c r="B40" s="31" t="s">
        <v>110</v>
      </c>
      <c r="C40" s="31" t="s">
        <v>10</v>
      </c>
      <c r="D40" s="37" t="s">
        <v>120</v>
      </c>
      <c r="E40" s="45" t="s">
        <v>190</v>
      </c>
      <c r="F40" s="35" t="s">
        <v>7</v>
      </c>
      <c r="G40" s="47"/>
      <c r="H40" s="17">
        <f t="shared" si="2"/>
        <v>0</v>
      </c>
    </row>
    <row r="41" spans="1:8" x14ac:dyDescent="0.2">
      <c r="A41" s="13" t="s">
        <v>59</v>
      </c>
      <c r="B41" s="31" t="s">
        <v>111</v>
      </c>
      <c r="C41" s="31" t="s">
        <v>10</v>
      </c>
      <c r="D41" s="36" t="s">
        <v>121</v>
      </c>
      <c r="E41" s="45" t="s">
        <v>190</v>
      </c>
      <c r="F41" s="35" t="s">
        <v>7</v>
      </c>
      <c r="G41" s="47"/>
      <c r="H41" s="17">
        <f t="shared" si="2"/>
        <v>0</v>
      </c>
    </row>
    <row r="42" spans="1:8" x14ac:dyDescent="0.2">
      <c r="A42" s="13" t="s">
        <v>60</v>
      </c>
      <c r="B42" s="32" t="s">
        <v>112</v>
      </c>
      <c r="C42" s="31" t="s">
        <v>10</v>
      </c>
      <c r="D42" s="33" t="s">
        <v>122</v>
      </c>
      <c r="E42" s="45" t="s">
        <v>190</v>
      </c>
      <c r="F42" s="35" t="s">
        <v>7</v>
      </c>
      <c r="G42" s="47"/>
      <c r="H42" s="17">
        <f t="shared" si="2"/>
        <v>0</v>
      </c>
    </row>
    <row r="43" spans="1:8" x14ac:dyDescent="0.2">
      <c r="A43" s="13" t="s">
        <v>61</v>
      </c>
      <c r="B43" s="32" t="s">
        <v>113</v>
      </c>
      <c r="C43" s="31" t="s">
        <v>10</v>
      </c>
      <c r="D43" s="36" t="s">
        <v>123</v>
      </c>
      <c r="E43" s="45" t="s">
        <v>190</v>
      </c>
      <c r="F43" s="35" t="s">
        <v>170</v>
      </c>
      <c r="G43" s="47"/>
      <c r="H43" s="17">
        <f t="shared" si="2"/>
        <v>0</v>
      </c>
    </row>
    <row r="44" spans="1:8" x14ac:dyDescent="0.2">
      <c r="A44" s="13" t="s">
        <v>62</v>
      </c>
      <c r="B44" s="32" t="s">
        <v>116</v>
      </c>
      <c r="C44" s="31" t="s">
        <v>10</v>
      </c>
      <c r="D44" s="36" t="s">
        <v>124</v>
      </c>
      <c r="E44" s="45" t="s">
        <v>190</v>
      </c>
      <c r="F44" s="35" t="s">
        <v>205</v>
      </c>
      <c r="G44" s="47"/>
      <c r="H44" s="17">
        <f t="shared" si="2"/>
        <v>0</v>
      </c>
    </row>
    <row r="45" spans="1:8" x14ac:dyDescent="0.2">
      <c r="A45" s="13" t="s">
        <v>63</v>
      </c>
      <c r="B45" s="32" t="s">
        <v>117</v>
      </c>
      <c r="C45" s="31" t="s">
        <v>10</v>
      </c>
      <c r="D45" s="36" t="s">
        <v>125</v>
      </c>
      <c r="E45" s="45" t="s">
        <v>190</v>
      </c>
      <c r="F45" s="35" t="s">
        <v>7</v>
      </c>
      <c r="G45" s="47"/>
      <c r="H45" s="17">
        <f t="shared" si="2"/>
        <v>0</v>
      </c>
    </row>
    <row r="46" spans="1:8" x14ac:dyDescent="0.2">
      <c r="A46" s="13" t="s">
        <v>64</v>
      </c>
      <c r="B46" s="31" t="s">
        <v>169</v>
      </c>
      <c r="C46" s="31" t="s">
        <v>10</v>
      </c>
      <c r="D46" s="33" t="s">
        <v>145</v>
      </c>
      <c r="E46" s="45" t="s">
        <v>190</v>
      </c>
      <c r="F46" s="35" t="s">
        <v>7</v>
      </c>
      <c r="G46" s="47"/>
      <c r="H46" s="17">
        <f t="shared" si="2"/>
        <v>0</v>
      </c>
    </row>
    <row r="47" spans="1:8" x14ac:dyDescent="0.2">
      <c r="A47" s="13" t="s">
        <v>65</v>
      </c>
      <c r="B47" s="31" t="s">
        <v>127</v>
      </c>
      <c r="C47" s="31" t="s">
        <v>10</v>
      </c>
      <c r="D47" s="33" t="s">
        <v>146</v>
      </c>
      <c r="E47" s="45" t="s">
        <v>190</v>
      </c>
      <c r="F47" s="35" t="s">
        <v>7</v>
      </c>
      <c r="G47" s="47"/>
      <c r="H47" s="17">
        <f t="shared" si="2"/>
        <v>0</v>
      </c>
    </row>
    <row r="48" spans="1:8" x14ac:dyDescent="0.2">
      <c r="A48" s="13" t="s">
        <v>66</v>
      </c>
      <c r="B48" s="31" t="s">
        <v>128</v>
      </c>
      <c r="C48" s="31" t="s">
        <v>10</v>
      </c>
      <c r="D48" s="33" t="s">
        <v>147</v>
      </c>
      <c r="E48" s="45" t="s">
        <v>190</v>
      </c>
      <c r="F48" s="35" t="s">
        <v>7</v>
      </c>
      <c r="G48" s="47"/>
      <c r="H48" s="17">
        <f t="shared" si="2"/>
        <v>0</v>
      </c>
    </row>
    <row r="49" spans="1:8" ht="25.5" x14ac:dyDescent="0.2">
      <c r="A49" s="13" t="s">
        <v>67</v>
      </c>
      <c r="B49" s="31" t="s">
        <v>129</v>
      </c>
      <c r="C49" s="31" t="s">
        <v>10</v>
      </c>
      <c r="D49" s="33" t="s">
        <v>148</v>
      </c>
      <c r="E49" s="45" t="s">
        <v>190</v>
      </c>
      <c r="F49" s="35" t="s">
        <v>126</v>
      </c>
      <c r="G49" s="47"/>
      <c r="H49" s="17">
        <f t="shared" si="2"/>
        <v>0</v>
      </c>
    </row>
    <row r="50" spans="1:8" x14ac:dyDescent="0.2">
      <c r="A50" s="13" t="s">
        <v>68</v>
      </c>
      <c r="B50" s="31" t="s">
        <v>130</v>
      </c>
      <c r="C50" s="31" t="s">
        <v>10</v>
      </c>
      <c r="D50" s="33" t="s">
        <v>149</v>
      </c>
      <c r="E50" s="45" t="s">
        <v>190</v>
      </c>
      <c r="F50" s="35" t="s">
        <v>7</v>
      </c>
      <c r="G50" s="47"/>
      <c r="H50" s="17">
        <f t="shared" si="2"/>
        <v>0</v>
      </c>
    </row>
    <row r="51" spans="1:8" x14ac:dyDescent="0.2">
      <c r="A51" s="13" t="s">
        <v>69</v>
      </c>
      <c r="B51" s="31" t="s">
        <v>131</v>
      </c>
      <c r="C51" s="31" t="s">
        <v>10</v>
      </c>
      <c r="D51" s="33" t="s">
        <v>150</v>
      </c>
      <c r="E51" s="45" t="s">
        <v>190</v>
      </c>
      <c r="F51" s="35" t="s">
        <v>7</v>
      </c>
      <c r="G51" s="47"/>
      <c r="H51" s="17">
        <f t="shared" si="2"/>
        <v>0</v>
      </c>
    </row>
    <row r="52" spans="1:8" x14ac:dyDescent="0.2">
      <c r="A52" s="13" t="s">
        <v>70</v>
      </c>
      <c r="B52" s="31" t="s">
        <v>132</v>
      </c>
      <c r="C52" s="31" t="s">
        <v>10</v>
      </c>
      <c r="D52" s="33" t="s">
        <v>151</v>
      </c>
      <c r="E52" s="45" t="s">
        <v>190</v>
      </c>
      <c r="F52" s="35" t="s">
        <v>7</v>
      </c>
      <c r="G52" s="47"/>
      <c r="H52" s="17">
        <f t="shared" si="2"/>
        <v>0</v>
      </c>
    </row>
    <row r="53" spans="1:8" x14ac:dyDescent="0.2">
      <c r="A53" s="13" t="s">
        <v>71</v>
      </c>
      <c r="B53" s="31" t="s">
        <v>133</v>
      </c>
      <c r="C53" s="31" t="s">
        <v>10</v>
      </c>
      <c r="D53" s="33" t="s">
        <v>152</v>
      </c>
      <c r="E53" s="45" t="s">
        <v>190</v>
      </c>
      <c r="F53" s="35" t="s">
        <v>7</v>
      </c>
      <c r="G53" s="47"/>
      <c r="H53" s="17">
        <f t="shared" si="2"/>
        <v>0</v>
      </c>
    </row>
    <row r="54" spans="1:8" x14ac:dyDescent="0.2">
      <c r="A54" s="13" t="s">
        <v>72</v>
      </c>
      <c r="B54" s="31" t="s">
        <v>134</v>
      </c>
      <c r="C54" s="31" t="s">
        <v>10</v>
      </c>
      <c r="D54" s="33" t="s">
        <v>153</v>
      </c>
      <c r="E54" s="45" t="s">
        <v>190</v>
      </c>
      <c r="F54" s="35" t="s">
        <v>7</v>
      </c>
      <c r="G54" s="47"/>
      <c r="H54" s="17">
        <f t="shared" si="2"/>
        <v>0</v>
      </c>
    </row>
    <row r="55" spans="1:8" x14ac:dyDescent="0.2">
      <c r="A55" s="13" t="s">
        <v>73</v>
      </c>
      <c r="B55" s="31" t="s">
        <v>135</v>
      </c>
      <c r="C55" s="31" t="s">
        <v>10</v>
      </c>
      <c r="D55" s="33" t="s">
        <v>154</v>
      </c>
      <c r="E55" s="45" t="s">
        <v>190</v>
      </c>
      <c r="F55" s="35" t="s">
        <v>7</v>
      </c>
      <c r="G55" s="47"/>
      <c r="H55" s="17">
        <f t="shared" si="2"/>
        <v>0</v>
      </c>
    </row>
    <row r="56" spans="1:8" x14ac:dyDescent="0.2">
      <c r="A56" s="13" t="s">
        <v>74</v>
      </c>
      <c r="B56" s="31" t="s">
        <v>136</v>
      </c>
      <c r="C56" s="31" t="s">
        <v>10</v>
      </c>
      <c r="D56" s="33" t="s">
        <v>155</v>
      </c>
      <c r="E56" s="45" t="s">
        <v>190</v>
      </c>
      <c r="F56" s="35" t="s">
        <v>7</v>
      </c>
      <c r="G56" s="47"/>
      <c r="H56" s="17">
        <f t="shared" si="2"/>
        <v>0</v>
      </c>
    </row>
    <row r="57" spans="1:8" x14ac:dyDescent="0.2">
      <c r="A57" s="13" t="s">
        <v>75</v>
      </c>
      <c r="B57" s="31" t="s">
        <v>137</v>
      </c>
      <c r="C57" s="31" t="s">
        <v>10</v>
      </c>
      <c r="D57" s="33" t="s">
        <v>156</v>
      </c>
      <c r="E57" s="45" t="s">
        <v>190</v>
      </c>
      <c r="F57" s="35" t="s">
        <v>6</v>
      </c>
      <c r="G57" s="47"/>
      <c r="H57" s="17">
        <f t="shared" si="2"/>
        <v>0</v>
      </c>
    </row>
    <row r="58" spans="1:8" x14ac:dyDescent="0.2">
      <c r="A58" s="13" t="s">
        <v>76</v>
      </c>
      <c r="B58" s="31" t="s">
        <v>138</v>
      </c>
      <c r="C58" s="31" t="s">
        <v>10</v>
      </c>
      <c r="D58" s="33" t="s">
        <v>157</v>
      </c>
      <c r="E58" s="45" t="s">
        <v>190</v>
      </c>
      <c r="F58" s="35" t="s">
        <v>7</v>
      </c>
      <c r="G58" s="47"/>
      <c r="H58" s="17">
        <f t="shared" si="2"/>
        <v>0</v>
      </c>
    </row>
    <row r="59" spans="1:8" x14ac:dyDescent="0.2">
      <c r="A59" s="13" t="s">
        <v>77</v>
      </c>
      <c r="B59" s="31" t="s">
        <v>139</v>
      </c>
      <c r="C59" s="31" t="s">
        <v>10</v>
      </c>
      <c r="D59" s="33" t="s">
        <v>158</v>
      </c>
      <c r="E59" s="45" t="s">
        <v>190</v>
      </c>
      <c r="F59" s="35" t="s">
        <v>9</v>
      </c>
      <c r="G59" s="47"/>
      <c r="H59" s="17">
        <f t="shared" si="2"/>
        <v>0</v>
      </c>
    </row>
    <row r="60" spans="1:8" ht="25.5" x14ac:dyDescent="0.2">
      <c r="A60" s="13" t="s">
        <v>78</v>
      </c>
      <c r="B60" s="31" t="s">
        <v>206</v>
      </c>
      <c r="C60" s="31" t="s">
        <v>10</v>
      </c>
      <c r="D60" s="33" t="s">
        <v>207</v>
      </c>
      <c r="E60" s="45" t="s">
        <v>190</v>
      </c>
      <c r="F60" s="35" t="s">
        <v>7</v>
      </c>
      <c r="G60" s="47"/>
      <c r="H60" s="17">
        <f t="shared" si="2"/>
        <v>0</v>
      </c>
    </row>
    <row r="61" spans="1:8" x14ac:dyDescent="0.2">
      <c r="A61" s="13" t="s">
        <v>79</v>
      </c>
      <c r="B61" s="31" t="s">
        <v>140</v>
      </c>
      <c r="C61" s="31" t="s">
        <v>10</v>
      </c>
      <c r="D61" s="33" t="s">
        <v>159</v>
      </c>
      <c r="E61" s="45" t="s">
        <v>190</v>
      </c>
      <c r="F61" s="35" t="s">
        <v>7</v>
      </c>
      <c r="G61" s="47"/>
      <c r="H61" s="17">
        <f t="shared" si="2"/>
        <v>0</v>
      </c>
    </row>
    <row r="62" spans="1:8" x14ac:dyDescent="0.2">
      <c r="A62" s="13" t="s">
        <v>80</v>
      </c>
      <c r="B62" s="31" t="s">
        <v>141</v>
      </c>
      <c r="C62" s="31" t="s">
        <v>10</v>
      </c>
      <c r="D62" s="33" t="s">
        <v>160</v>
      </c>
      <c r="E62" s="45" t="s">
        <v>190</v>
      </c>
      <c r="F62" s="35" t="s">
        <v>7</v>
      </c>
      <c r="G62" s="47"/>
      <c r="H62" s="17">
        <f>F62*G62</f>
        <v>0</v>
      </c>
    </row>
    <row r="63" spans="1:8" x14ac:dyDescent="0.2">
      <c r="A63" s="13" t="s">
        <v>172</v>
      </c>
      <c r="B63" s="31" t="s">
        <v>142</v>
      </c>
      <c r="C63" s="31" t="s">
        <v>10</v>
      </c>
      <c r="D63" s="33" t="s">
        <v>161</v>
      </c>
      <c r="E63" s="45" t="s">
        <v>190</v>
      </c>
      <c r="F63" s="35" t="s">
        <v>7</v>
      </c>
      <c r="G63" s="47"/>
      <c r="H63" s="17">
        <f t="shared" si="2"/>
        <v>0</v>
      </c>
    </row>
    <row r="64" spans="1:8" x14ac:dyDescent="0.2">
      <c r="A64" s="13" t="s">
        <v>181</v>
      </c>
      <c r="B64" s="31" t="s">
        <v>143</v>
      </c>
      <c r="C64" s="31" t="s">
        <v>10</v>
      </c>
      <c r="D64" s="33" t="s">
        <v>162</v>
      </c>
      <c r="E64" s="45" t="s">
        <v>190</v>
      </c>
      <c r="F64" s="35" t="s">
        <v>7</v>
      </c>
      <c r="G64" s="47"/>
      <c r="H64" s="17">
        <f t="shared" si="2"/>
        <v>0</v>
      </c>
    </row>
    <row r="65" spans="1:8" x14ac:dyDescent="0.2">
      <c r="A65" s="13" t="s">
        <v>203</v>
      </c>
      <c r="B65" s="31" t="s">
        <v>144</v>
      </c>
      <c r="C65" s="31" t="s">
        <v>10</v>
      </c>
      <c r="D65" s="33" t="s">
        <v>163</v>
      </c>
      <c r="E65" s="45" t="s">
        <v>190</v>
      </c>
      <c r="F65" s="35" t="s">
        <v>7</v>
      </c>
      <c r="G65" s="47"/>
      <c r="H65" s="17">
        <f t="shared" si="2"/>
        <v>0</v>
      </c>
    </row>
    <row r="66" spans="1:8" ht="25.5" x14ac:dyDescent="0.2">
      <c r="A66" s="13" t="s">
        <v>215</v>
      </c>
      <c r="B66" s="31" t="s">
        <v>217</v>
      </c>
      <c r="C66" s="31" t="s">
        <v>216</v>
      </c>
      <c r="D66" s="33" t="s">
        <v>218</v>
      </c>
      <c r="E66" s="45" t="s">
        <v>190</v>
      </c>
      <c r="F66" s="35" t="s">
        <v>7</v>
      </c>
      <c r="G66" s="47"/>
      <c r="H66" s="17">
        <f t="shared" si="2"/>
        <v>0</v>
      </c>
    </row>
    <row r="67" spans="1:8" ht="22.5" customHeight="1" x14ac:dyDescent="0.2">
      <c r="A67" s="57" t="s">
        <v>221</v>
      </c>
      <c r="B67" s="58"/>
      <c r="C67" s="58"/>
      <c r="D67" s="59"/>
      <c r="E67" s="46" t="s">
        <v>191</v>
      </c>
      <c r="F67" s="29" t="s">
        <v>7</v>
      </c>
      <c r="G67" s="48"/>
      <c r="H67" s="17">
        <f t="shared" si="2"/>
        <v>0</v>
      </c>
    </row>
    <row r="68" spans="1:8" ht="22.5" customHeight="1" x14ac:dyDescent="0.2">
      <c r="A68" s="57" t="s">
        <v>168</v>
      </c>
      <c r="B68" s="58"/>
      <c r="C68" s="58"/>
      <c r="D68" s="59"/>
      <c r="E68" s="46" t="s">
        <v>191</v>
      </c>
      <c r="F68" s="29" t="s">
        <v>7</v>
      </c>
      <c r="G68" s="48"/>
      <c r="H68" s="17">
        <f t="shared" si="2"/>
        <v>0</v>
      </c>
    </row>
    <row r="69" spans="1:8" ht="22.5" customHeight="1" x14ac:dyDescent="0.2">
      <c r="A69" s="57" t="s">
        <v>164</v>
      </c>
      <c r="B69" s="58"/>
      <c r="C69" s="58"/>
      <c r="D69" s="59"/>
      <c r="E69" s="46" t="s">
        <v>191</v>
      </c>
      <c r="F69" s="29" t="s">
        <v>7</v>
      </c>
      <c r="G69" s="48"/>
      <c r="H69" s="17">
        <f t="shared" si="2"/>
        <v>0</v>
      </c>
    </row>
    <row r="70" spans="1:8" ht="26.25" customHeight="1" x14ac:dyDescent="0.2">
      <c r="A70" s="57" t="s">
        <v>232</v>
      </c>
      <c r="B70" s="58"/>
      <c r="C70" s="58"/>
      <c r="D70" s="62"/>
      <c r="E70" s="46" t="s">
        <v>191</v>
      </c>
      <c r="F70" s="29" t="s">
        <v>7</v>
      </c>
      <c r="G70" s="48"/>
      <c r="H70" s="17">
        <f t="shared" si="2"/>
        <v>0</v>
      </c>
    </row>
    <row r="71" spans="1:8" ht="22.5" customHeight="1" x14ac:dyDescent="0.2">
      <c r="A71" s="57" t="s">
        <v>167</v>
      </c>
      <c r="B71" s="58"/>
      <c r="C71" s="58"/>
      <c r="D71" s="59"/>
      <c r="E71" s="46" t="s">
        <v>191</v>
      </c>
      <c r="F71" s="29" t="s">
        <v>7</v>
      </c>
      <c r="G71" s="48"/>
      <c r="H71" s="17">
        <f t="shared" ref="H71:H72" si="3">F71*G71</f>
        <v>0</v>
      </c>
    </row>
    <row r="72" spans="1:8" ht="22.5" customHeight="1" x14ac:dyDescent="0.2">
      <c r="A72" s="57" t="s">
        <v>165</v>
      </c>
      <c r="B72" s="58"/>
      <c r="C72" s="58"/>
      <c r="D72" s="59"/>
      <c r="E72" s="46" t="s">
        <v>191</v>
      </c>
      <c r="F72" s="29" t="s">
        <v>7</v>
      </c>
      <c r="G72" s="48"/>
      <c r="H72" s="17">
        <f t="shared" si="3"/>
        <v>0</v>
      </c>
    </row>
    <row r="73" spans="1:8" ht="44.25" customHeight="1" x14ac:dyDescent="0.2">
      <c r="A73" s="57" t="s">
        <v>171</v>
      </c>
      <c r="B73" s="58"/>
      <c r="C73" s="58"/>
      <c r="D73" s="59"/>
      <c r="E73" s="46" t="s">
        <v>191</v>
      </c>
      <c r="F73" s="29" t="s">
        <v>7</v>
      </c>
      <c r="G73" s="53">
        <f>SUM(H9:H72)*0.05</f>
        <v>0</v>
      </c>
      <c r="H73" s="17">
        <f>F73*G73</f>
        <v>0</v>
      </c>
    </row>
    <row r="74" spans="1:8" ht="55.5" customHeight="1" x14ac:dyDescent="0.2">
      <c r="A74" s="57" t="s">
        <v>166</v>
      </c>
      <c r="B74" s="58"/>
      <c r="C74" s="58"/>
      <c r="D74" s="60"/>
      <c r="E74" s="60"/>
      <c r="F74" s="60"/>
      <c r="G74" s="59"/>
      <c r="H74" s="39">
        <f>SUM(H9:H73)</f>
        <v>0</v>
      </c>
    </row>
    <row r="75" spans="1:8" x14ac:dyDescent="0.2">
      <c r="A75" s="37"/>
      <c r="B75" s="61"/>
      <c r="C75" s="61"/>
      <c r="D75" s="13" t="s">
        <v>22</v>
      </c>
      <c r="E75" s="13"/>
      <c r="F75" s="24"/>
      <c r="G75" s="17"/>
      <c r="H75" s="17"/>
    </row>
    <row r="76" spans="1:8" x14ac:dyDescent="0.2">
      <c r="A76" s="37"/>
      <c r="B76" s="61"/>
      <c r="C76" s="61"/>
      <c r="D76" s="13" t="s">
        <v>23</v>
      </c>
      <c r="E76" s="13"/>
      <c r="F76" s="24"/>
      <c r="G76" s="17"/>
      <c r="H76" s="17"/>
    </row>
    <row r="77" spans="1:8" ht="12.75" customHeight="1" x14ac:dyDescent="0.2">
      <c r="A77" s="37"/>
      <c r="B77" s="61"/>
      <c r="C77" s="61"/>
      <c r="D77" s="15" t="s">
        <v>24</v>
      </c>
      <c r="E77" s="15"/>
      <c r="F77" s="25"/>
      <c r="G77" s="18"/>
      <c r="H77" s="19"/>
    </row>
    <row r="78" spans="1:8" ht="12.75" customHeight="1" x14ac:dyDescent="0.2">
      <c r="A78" s="37"/>
      <c r="B78" s="61"/>
      <c r="C78" s="61"/>
      <c r="D78" s="13" t="s">
        <v>25</v>
      </c>
      <c r="E78" s="37"/>
      <c r="F78" s="11"/>
      <c r="G78" s="20"/>
      <c r="H78" s="21"/>
    </row>
    <row r="79" spans="1:8" ht="12.75" customHeight="1" x14ac:dyDescent="0.2">
      <c r="A79" s="37"/>
      <c r="B79" s="61"/>
      <c r="C79" s="61"/>
      <c r="D79" s="38"/>
      <c r="E79" s="38"/>
      <c r="F79" s="26"/>
      <c r="G79" s="22"/>
      <c r="H79" s="22"/>
    </row>
    <row r="80" spans="1:8" x14ac:dyDescent="0.2">
      <c r="A80" s="37"/>
      <c r="B80" s="61"/>
      <c r="C80" s="61"/>
      <c r="D80" s="12" t="s">
        <v>233</v>
      </c>
      <c r="E80" s="12"/>
      <c r="F80" s="27"/>
      <c r="G80" s="23"/>
      <c r="H80" s="21"/>
    </row>
  </sheetData>
  <sheetProtection algorithmName="SHA-512" hashValue="kaSzFhIovVDX0Xg3regPTs96ntNZv/MoJ7vdPUH1o3bYHLe4wKrjk2QoMJAl12SGxRB750fa8IGIJ+uXNn/FUg==" saltValue="HKEOrzEi1xIXJHErCYuhlw==" spinCount="100000" sheet="1" objects="1" scenarios="1" selectLockedCells="1"/>
  <mergeCells count="10">
    <mergeCell ref="A72:D72"/>
    <mergeCell ref="A73:D73"/>
    <mergeCell ref="A74:G74"/>
    <mergeCell ref="B75:C80"/>
    <mergeCell ref="A7:D7"/>
    <mergeCell ref="A67:D67"/>
    <mergeCell ref="A68:D68"/>
    <mergeCell ref="A69:D69"/>
    <mergeCell ref="A70:D70"/>
    <mergeCell ref="A71:D71"/>
  </mergeCells>
  <printOptions horizontalCentered="1"/>
  <pageMargins left="0.47244094488188981" right="0.43307086614173229" top="1.1811023622047245" bottom="0.62992125984251968" header="0.31496062992125984" footer="0.35433070866141736"/>
  <pageSetup paperSize="9" scale="85" orientation="landscape" r:id="rId1"/>
  <headerFooter alignWithMargins="0">
    <oddHeader>&amp;L&amp;"Arial,Krepko"&amp;12Dobava elektro opreme omare, montaža omare
vodenja +3CNC01, spuščanje v pogon na 
HE KRŠKO za Agregat 3&amp;C&amp;G&amp;R&amp;P</oddHeader>
    <oddFooter xml:space="preserve">&amp;L&amp;8
&amp;R&amp;8
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Q_x002f_A xmlns="385a982f-a742-4c56-84bc-e58a4573bf87" xsi:nil="true"/>
    <TaxCatchAll xmlns="62a93fad-e298-434e-8332-879edaf58792" xsi:nil="true"/>
    <lcf76f155ced4ddcb4097134ff3c332f xmlns="385a982f-a742-4c56-84bc-e58a4573bf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56AF8CDE4C6B4D94AF7F69F003E8B7" ma:contentTypeVersion="20" ma:contentTypeDescription="Ustvari nov dokument." ma:contentTypeScope="" ma:versionID="e38b47ddef2aa9ae7eb115c15094c86f">
  <xsd:schema xmlns:xsd="http://www.w3.org/2001/XMLSchema" xmlns:xs="http://www.w3.org/2001/XMLSchema" xmlns:p="http://schemas.microsoft.com/office/2006/metadata/properties" xmlns:ns2="385a982f-a742-4c56-84bc-e58a4573bf87" xmlns:ns3="62a93fad-e298-434e-8332-879edaf58792" targetNamespace="http://schemas.microsoft.com/office/2006/metadata/properties" ma:root="true" ma:fieldsID="2a9a631130079b699ab33a7911faa06a" ns2:_="" ns3:_="">
    <xsd:import namespace="385a982f-a742-4c56-84bc-e58a4573bf87"/>
    <xsd:import namespace="62a93fad-e298-434e-8332-879edaf587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Q_x002f_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a982f-a742-4c56-84bc-e58a4573b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Q_x002f_A" ma:index="26" nillable="true" ma:displayName="Q/A" ma:format="Dropdown" ma:internalName="Q_x002f_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otrjeno"/>
                    <xsd:enumeration value="Zavrnjeno"/>
                  </xsd:restriction>
                </xsd:simple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93fad-e298-434e-8332-879edaf5879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ea070bc-0556-47a5-81f3-1953aeb5513c}" ma:internalName="TaxCatchAll" ma:showField="CatchAllData" ma:web="62a93fad-e298-434e-8332-879edaf587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2246AB-5984-4614-B1A7-16E6B96250DB}">
  <ds:schemaRefs>
    <ds:schemaRef ds:uri="http://schemas.microsoft.com/office/2006/metadata/properties"/>
    <ds:schemaRef ds:uri="http://schemas.microsoft.com/office/infopath/2007/PartnerControls"/>
    <ds:schemaRef ds:uri="385a982f-a742-4c56-84bc-e58a4573bf87"/>
    <ds:schemaRef ds:uri="62a93fad-e298-434e-8332-879edaf58792"/>
  </ds:schemaRefs>
</ds:datastoreItem>
</file>

<file path=customXml/itemProps2.xml><?xml version="1.0" encoding="utf-8"?>
<ds:datastoreItem xmlns:ds="http://schemas.openxmlformats.org/officeDocument/2006/customXml" ds:itemID="{A3A039A3-E4C5-4426-B6A1-EABA6A065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5a982f-a742-4c56-84bc-e58a4573bf87"/>
    <ds:schemaRef ds:uri="62a93fad-e298-434e-8332-879edaf587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AB891-7A9F-4760-878A-C2BD9E43B4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HE AR BL AGREGAT 1</vt:lpstr>
      <vt:lpstr>HE AR BL AGREGAT 2</vt:lpstr>
      <vt:lpstr>HE AR BL AGREGAT 3</vt:lpstr>
      <vt:lpstr>HE KRŠKO AGREGAT 1</vt:lpstr>
      <vt:lpstr>HE KRŠKO AGREGAT 2</vt:lpstr>
      <vt:lpstr>HE KRŠKO AGREGAT 3</vt:lpstr>
    </vt:vector>
  </TitlesOfParts>
  <Company>EPLAN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</dc:title>
  <dc:creator>hi-vlozisce</dc:creator>
  <cp:lastModifiedBy>Manja Šeligo Čeleš</cp:lastModifiedBy>
  <cp:lastPrinted>2025-05-07T09:47:29Z</cp:lastPrinted>
  <dcterms:created xsi:type="dcterms:W3CDTF">2005-11-16T13:12:27Z</dcterms:created>
  <dcterms:modified xsi:type="dcterms:W3CDTF">2026-07-30T11:33:04Z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0x010100BD56AF8CDE4C6B4D94AF7F69F003E8B7</vt:lpwstr>
  </property>
  <property fmtid="{D5CDD505-2E9C-101B-9397-08002B2CF9AE}" pid="3" name="MediaServiceImageTags">
    <vt:lpwstr/>
  </property>
</Properties>
</file>